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БАК и СПЕЦ по спос. пост." sheetId="2" r:id="rId1"/>
  </sheets>
  <calcPr calcId="145621"/>
</workbook>
</file>

<file path=xl/calcChain.xml><?xml version="1.0" encoding="utf-8"?>
<calcChain xmlns="http://schemas.openxmlformats.org/spreadsheetml/2006/main">
  <c r="AN65" i="2" l="1"/>
  <c r="AM65" i="2"/>
  <c r="AL65" i="2"/>
  <c r="AK65" i="2"/>
  <c r="AJ65" i="2"/>
  <c r="AH65" i="2"/>
  <c r="AG65" i="2"/>
  <c r="AF65" i="2"/>
  <c r="AE65" i="2"/>
  <c r="AI65" i="2" s="1"/>
  <c r="AD65" i="2"/>
  <c r="AA65" i="2"/>
  <c r="Z65" i="2"/>
  <c r="Y65" i="2"/>
  <c r="X65" i="2"/>
  <c r="V65" i="2"/>
  <c r="U65" i="2"/>
  <c r="T65" i="2"/>
  <c r="S65" i="2"/>
  <c r="R65" i="2"/>
  <c r="P65" i="2"/>
  <c r="O65" i="2"/>
  <c r="N65" i="2"/>
  <c r="M65" i="2"/>
  <c r="L65" i="2"/>
  <c r="J65" i="2"/>
  <c r="I65" i="2"/>
  <c r="H65" i="2"/>
  <c r="G65" i="2"/>
  <c r="F65" i="2"/>
  <c r="AO64" i="2"/>
  <c r="AI64" i="2"/>
  <c r="AC64" i="2"/>
  <c r="W64" i="2"/>
  <c r="Q64" i="2"/>
  <c r="AQ64" i="2" s="1"/>
  <c r="K64" i="2"/>
  <c r="AP64" i="2" s="1"/>
  <c r="AO63" i="2"/>
  <c r="AI63" i="2"/>
  <c r="AC63" i="2"/>
  <c r="W63" i="2"/>
  <c r="Q63" i="2"/>
  <c r="AQ63" i="2" s="1"/>
  <c r="K63" i="2"/>
  <c r="AP63" i="2" s="1"/>
  <c r="AO62" i="2"/>
  <c r="AI62" i="2"/>
  <c r="AC62" i="2"/>
  <c r="W62" i="2"/>
  <c r="Q62" i="2"/>
  <c r="AQ62" i="2" s="1"/>
  <c r="K62" i="2"/>
  <c r="AP62" i="2" s="1"/>
  <c r="AO61" i="2"/>
  <c r="AI61" i="2"/>
  <c r="AC61" i="2"/>
  <c r="W61" i="2"/>
  <c r="Q61" i="2"/>
  <c r="AQ61" i="2" s="1"/>
  <c r="K61" i="2"/>
  <c r="AP61" i="2" s="1"/>
  <c r="AO60" i="2"/>
  <c r="AI60" i="2"/>
  <c r="AC60" i="2"/>
  <c r="W60" i="2"/>
  <c r="Q60" i="2"/>
  <c r="AQ60" i="2" s="1"/>
  <c r="K60" i="2"/>
  <c r="AP60" i="2" s="1"/>
  <c r="AO59" i="2"/>
  <c r="AI59" i="2"/>
  <c r="AC59" i="2"/>
  <c r="W59" i="2"/>
  <c r="Q59" i="2"/>
  <c r="AQ59" i="2" s="1"/>
  <c r="K59" i="2"/>
  <c r="AP59" i="2" s="1"/>
  <c r="AO58" i="2"/>
  <c r="AI58" i="2"/>
  <c r="AC58" i="2"/>
  <c r="W58" i="2"/>
  <c r="Q58" i="2"/>
  <c r="AQ58" i="2" s="1"/>
  <c r="K58" i="2"/>
  <c r="AP58" i="2" s="1"/>
  <c r="AO57" i="2"/>
  <c r="AI57" i="2"/>
  <c r="Q57" i="2"/>
  <c r="AQ57" i="2" s="1"/>
  <c r="K57" i="2"/>
  <c r="AP57" i="2" s="1"/>
  <c r="AO56" i="2"/>
  <c r="AI56" i="2"/>
  <c r="AC56" i="2"/>
  <c r="W56" i="2"/>
  <c r="Q56" i="2"/>
  <c r="AQ56" i="2" s="1"/>
  <c r="K56" i="2"/>
  <c r="AP56" i="2" s="1"/>
  <c r="AO55" i="2"/>
  <c r="AI55" i="2"/>
  <c r="AC55" i="2"/>
  <c r="W55" i="2"/>
  <c r="Q55" i="2"/>
  <c r="AQ55" i="2" s="1"/>
  <c r="K55" i="2"/>
  <c r="AP55" i="2" s="1"/>
  <c r="AO54" i="2"/>
  <c r="AI54" i="2"/>
  <c r="AC54" i="2"/>
  <c r="W54" i="2"/>
  <c r="Q54" i="2"/>
  <c r="AQ54" i="2" s="1"/>
  <c r="K54" i="2"/>
  <c r="AP54" i="2" s="1"/>
  <c r="AO53" i="2"/>
  <c r="AI53" i="2"/>
  <c r="AC53" i="2"/>
  <c r="W53" i="2"/>
  <c r="Q53" i="2"/>
  <c r="AQ53" i="2" s="1"/>
  <c r="K53" i="2"/>
  <c r="AP53" i="2" s="1"/>
  <c r="AO52" i="2"/>
  <c r="AI52" i="2"/>
  <c r="AC52" i="2"/>
  <c r="W52" i="2"/>
  <c r="Q52" i="2"/>
  <c r="AQ52" i="2" s="1"/>
  <c r="K52" i="2"/>
  <c r="AP52" i="2" s="1"/>
  <c r="AO51" i="2"/>
  <c r="AI51" i="2"/>
  <c r="AC51" i="2"/>
  <c r="W51" i="2"/>
  <c r="Q51" i="2"/>
  <c r="AQ51" i="2" s="1"/>
  <c r="K51" i="2"/>
  <c r="AP51" i="2" s="1"/>
  <c r="AO50" i="2"/>
  <c r="AI50" i="2"/>
  <c r="AC50" i="2"/>
  <c r="W50" i="2"/>
  <c r="Q50" i="2"/>
  <c r="AQ50" i="2" s="1"/>
  <c r="K50" i="2"/>
  <c r="AP50" i="2" s="1"/>
  <c r="AQ49" i="2"/>
  <c r="AI49" i="2"/>
  <c r="Q49" i="2"/>
  <c r="K49" i="2"/>
  <c r="AP49" i="2" s="1"/>
  <c r="AP48" i="2"/>
  <c r="AI48" i="2"/>
  <c r="Q48" i="2"/>
  <c r="AQ48" i="2" s="1"/>
  <c r="K48" i="2"/>
  <c r="AO47" i="2"/>
  <c r="AI47" i="2"/>
  <c r="AC47" i="2"/>
  <c r="W47" i="2"/>
  <c r="Q47" i="2"/>
  <c r="AQ47" i="2" s="1"/>
  <c r="K47" i="2"/>
  <c r="AP47" i="2" s="1"/>
  <c r="AO46" i="2"/>
  <c r="AI46" i="2"/>
  <c r="AC46" i="2"/>
  <c r="W46" i="2"/>
  <c r="Q46" i="2"/>
  <c r="AQ46" i="2" s="1"/>
  <c r="K46" i="2"/>
  <c r="AP46" i="2" s="1"/>
  <c r="AO45" i="2"/>
  <c r="AI45" i="2"/>
  <c r="AC45" i="2"/>
  <c r="W45" i="2"/>
  <c r="Q45" i="2"/>
  <c r="AQ45" i="2" s="1"/>
  <c r="K45" i="2"/>
  <c r="AP45" i="2" s="1"/>
  <c r="AQ44" i="2"/>
  <c r="AI44" i="2"/>
  <c r="Q44" i="2"/>
  <c r="K44" i="2"/>
  <c r="AP44" i="2" s="1"/>
  <c r="AO43" i="2"/>
  <c r="AI43" i="2"/>
  <c r="AC43" i="2"/>
  <c r="W43" i="2"/>
  <c r="Q43" i="2"/>
  <c r="AQ43" i="2" s="1"/>
  <c r="K43" i="2"/>
  <c r="AP43" i="2" s="1"/>
  <c r="AO42" i="2"/>
  <c r="AI42" i="2"/>
  <c r="AC42" i="2"/>
  <c r="W42" i="2"/>
  <c r="Q42" i="2"/>
  <c r="AQ42" i="2" s="1"/>
  <c r="K42" i="2"/>
  <c r="AP42" i="2" s="1"/>
  <c r="AO41" i="2"/>
  <c r="AI41" i="2"/>
  <c r="AC41" i="2"/>
  <c r="W41" i="2"/>
  <c r="Q41" i="2"/>
  <c r="AQ41" i="2" s="1"/>
  <c r="K41" i="2"/>
  <c r="AP41" i="2" s="1"/>
  <c r="AO40" i="2"/>
  <c r="AI40" i="2"/>
  <c r="AC40" i="2"/>
  <c r="W40" i="2"/>
  <c r="Q40" i="2"/>
  <c r="AQ40" i="2" s="1"/>
  <c r="K40" i="2"/>
  <c r="AP40" i="2" s="1"/>
  <c r="AP39" i="2"/>
  <c r="AI39" i="2"/>
  <c r="AC39" i="2"/>
  <c r="W39" i="2"/>
  <c r="Q39" i="2"/>
  <c r="AQ39" i="2" s="1"/>
  <c r="K39" i="2"/>
  <c r="AO38" i="2"/>
  <c r="AI38" i="2"/>
  <c r="AC38" i="2"/>
  <c r="W38" i="2"/>
  <c r="Q38" i="2"/>
  <c r="AQ38" i="2" s="1"/>
  <c r="K38" i="2"/>
  <c r="AP38" i="2" s="1"/>
  <c r="AO37" i="2"/>
  <c r="AI37" i="2"/>
  <c r="AC37" i="2"/>
  <c r="W37" i="2"/>
  <c r="Q37" i="2"/>
  <c r="AQ37" i="2" s="1"/>
  <c r="K37" i="2"/>
  <c r="AP37" i="2" s="1"/>
  <c r="AO36" i="2"/>
  <c r="AI36" i="2"/>
  <c r="AC36" i="2"/>
  <c r="W36" i="2"/>
  <c r="Q36" i="2"/>
  <c r="AQ36" i="2" s="1"/>
  <c r="K36" i="2"/>
  <c r="AP36" i="2" s="1"/>
  <c r="AO35" i="2"/>
  <c r="AI35" i="2"/>
  <c r="AC35" i="2"/>
  <c r="W35" i="2"/>
  <c r="Q35" i="2"/>
  <c r="AQ35" i="2" s="1"/>
  <c r="K35" i="2"/>
  <c r="AP35" i="2" s="1"/>
  <c r="AO34" i="2"/>
  <c r="AI34" i="2"/>
  <c r="Q34" i="2"/>
  <c r="AQ34" i="2" s="1"/>
  <c r="K34" i="2"/>
  <c r="AP34" i="2" s="1"/>
  <c r="Q33" i="2"/>
  <c r="AQ33" i="2" s="1"/>
  <c r="K33" i="2"/>
  <c r="AP33" i="2" s="1"/>
  <c r="Q32" i="2"/>
  <c r="AQ32" i="2" s="1"/>
  <c r="K32" i="2"/>
  <c r="AP32" i="2" s="1"/>
  <c r="Q31" i="2"/>
  <c r="AQ31" i="2" s="1"/>
  <c r="K31" i="2"/>
  <c r="AP31" i="2" s="1"/>
  <c r="Q30" i="2"/>
  <c r="AQ30" i="2" s="1"/>
  <c r="K30" i="2"/>
  <c r="AP30" i="2" s="1"/>
  <c r="AQ29" i="2"/>
  <c r="Q29" i="2"/>
  <c r="K29" i="2"/>
  <c r="AP29" i="2" s="1"/>
  <c r="Q28" i="2"/>
  <c r="AQ28" i="2" s="1"/>
  <c r="K28" i="2"/>
  <c r="AP28" i="2" s="1"/>
  <c r="AO27" i="2"/>
  <c r="AI27" i="2"/>
  <c r="Q27" i="2"/>
  <c r="AQ27" i="2" s="1"/>
  <c r="K27" i="2"/>
  <c r="AP27" i="2" s="1"/>
  <c r="Q26" i="2"/>
  <c r="AQ26" i="2" s="1"/>
  <c r="K26" i="2"/>
  <c r="AP26" i="2" s="1"/>
  <c r="Q25" i="2"/>
  <c r="AQ25" i="2" s="1"/>
  <c r="K25" i="2"/>
  <c r="AP25" i="2" s="1"/>
  <c r="AQ24" i="2"/>
  <c r="Q24" i="2"/>
  <c r="K24" i="2"/>
  <c r="AP24" i="2" s="1"/>
  <c r="AO23" i="2"/>
  <c r="AI23" i="2"/>
  <c r="AC23" i="2"/>
  <c r="W23" i="2"/>
  <c r="Q23" i="2"/>
  <c r="AQ23" i="2" s="1"/>
  <c r="K23" i="2"/>
  <c r="AP23" i="2" s="1"/>
  <c r="Q22" i="2"/>
  <c r="AQ22" i="2" s="1"/>
  <c r="K22" i="2"/>
  <c r="AP22" i="2" s="1"/>
  <c r="Q21" i="2"/>
  <c r="AQ21" i="2" s="1"/>
  <c r="K21" i="2"/>
  <c r="AP21" i="2" s="1"/>
  <c r="AQ20" i="2"/>
  <c r="Q20" i="2"/>
  <c r="K20" i="2"/>
  <c r="AP20" i="2" s="1"/>
  <c r="AO19" i="2"/>
  <c r="AI19" i="2"/>
  <c r="Q19" i="2"/>
  <c r="AQ19" i="2" s="1"/>
  <c r="K19" i="2"/>
  <c r="AP19" i="2" s="1"/>
  <c r="AO18" i="2"/>
  <c r="AI18" i="2"/>
  <c r="Q18" i="2"/>
  <c r="AQ18" i="2" s="1"/>
  <c r="K18" i="2"/>
  <c r="AP18" i="2" s="1"/>
  <c r="Q17" i="2"/>
  <c r="AQ17" i="2" s="1"/>
  <c r="K17" i="2"/>
  <c r="AP17" i="2" s="1"/>
  <c r="Q16" i="2"/>
  <c r="AQ16" i="2" s="1"/>
  <c r="K16" i="2"/>
  <c r="AP16" i="2" s="1"/>
  <c r="AQ15" i="2"/>
  <c r="Q15" i="2"/>
  <c r="K15" i="2"/>
  <c r="AP15" i="2" s="1"/>
  <c r="AO14" i="2"/>
  <c r="AI14" i="2"/>
  <c r="AC14" i="2"/>
  <c r="W14" i="2"/>
  <c r="Q14" i="2"/>
  <c r="AQ14" i="2" s="1"/>
  <c r="K14" i="2"/>
  <c r="AP14" i="2" s="1"/>
  <c r="AO13" i="2"/>
  <c r="AI13" i="2"/>
  <c r="Q13" i="2"/>
  <c r="AQ13" i="2" s="1"/>
  <c r="K13" i="2"/>
  <c r="AP13" i="2" s="1"/>
  <c r="Q12" i="2"/>
  <c r="AQ12" i="2" s="1"/>
  <c r="K12" i="2"/>
  <c r="AP12" i="2" s="1"/>
  <c r="AQ11" i="2"/>
  <c r="Q11" i="2"/>
  <c r="K11" i="2"/>
  <c r="AP11" i="2" s="1"/>
  <c r="AO10" i="2"/>
  <c r="AI10" i="2"/>
  <c r="Q10" i="2"/>
  <c r="AQ10" i="2" s="1"/>
  <c r="K10" i="2"/>
  <c r="AP10" i="2" s="1"/>
  <c r="AO9" i="2"/>
  <c r="AI9" i="2"/>
  <c r="AC9" i="2"/>
  <c r="W9" i="2"/>
  <c r="Q9" i="2"/>
  <c r="AQ9" i="2" s="1"/>
  <c r="K9" i="2"/>
  <c r="AP9" i="2" s="1"/>
  <c r="AO8" i="2"/>
  <c r="AO65" i="2" s="1"/>
  <c r="AI8" i="2"/>
  <c r="AC8" i="2"/>
  <c r="AC65" i="2" s="1"/>
  <c r="W8" i="2"/>
  <c r="W65" i="2" s="1"/>
  <c r="Q8" i="2"/>
  <c r="AQ8" i="2" s="1"/>
  <c r="K8" i="2"/>
  <c r="AP8" i="2" s="1"/>
  <c r="K65" i="2" l="1"/>
  <c r="AP65" i="2" s="1"/>
  <c r="Q65" i="2"/>
  <c r="AQ65" i="2" s="1"/>
</calcChain>
</file>

<file path=xl/sharedStrings.xml><?xml version="1.0" encoding="utf-8"?>
<sst xmlns="http://schemas.openxmlformats.org/spreadsheetml/2006/main" count="202" uniqueCount="90">
  <si>
    <t>ЕГЭ</t>
  </si>
  <si>
    <t>Межправительственные</t>
  </si>
  <si>
    <t>Олимпиадники</t>
  </si>
  <si>
    <t>Общий итог</t>
  </si>
  <si>
    <t xml:space="preserve">Количество  студентов </t>
  </si>
  <si>
    <t>Средний балл</t>
  </si>
  <si>
    <t>Филиал</t>
  </si>
  <si>
    <t xml:space="preserve">Факультет </t>
  </si>
  <si>
    <t>Уровень образования</t>
  </si>
  <si>
    <t>Наименование направления/специальности</t>
  </si>
  <si>
    <t>Образовательная программа</t>
  </si>
  <si>
    <t>1 курс</t>
  </si>
  <si>
    <t>2 курс</t>
  </si>
  <si>
    <t>3 курс</t>
  </si>
  <si>
    <t>4  курс</t>
  </si>
  <si>
    <t xml:space="preserve"> 5 курс</t>
  </si>
  <si>
    <t>ИТОГО</t>
  </si>
  <si>
    <t>Кол-во студентов</t>
  </si>
  <si>
    <t>СР. БАЛЛ</t>
  </si>
  <si>
    <t>Москва</t>
  </si>
  <si>
    <t>МИЭМ</t>
  </si>
  <si>
    <t>бакалавриат</t>
  </si>
  <si>
    <t>Инфокоммуникационные технологии и системы связи</t>
  </si>
  <si>
    <t>Информатика и вычислительная техника</t>
  </si>
  <si>
    <t>Информационные системы и технологии</t>
  </si>
  <si>
    <t>Конструирование и технология электронных средств</t>
  </si>
  <si>
    <t>Нанотехнологии и микросистемная техника</t>
  </si>
  <si>
    <t>Прикладная информатика</t>
  </si>
  <si>
    <t>Прикладная математика</t>
  </si>
  <si>
    <t>Прикладная математика и информатика</t>
  </si>
  <si>
    <t>Прикладная математика и информатика (МИЭМ)</t>
  </si>
  <si>
    <t>Управление в технических системах</t>
  </si>
  <si>
    <t>Управление качеством</t>
  </si>
  <si>
    <t>Фундаментальная информатика и информационные технологии</t>
  </si>
  <si>
    <t>Фундаментальные информатика и информационные технологии</t>
  </si>
  <si>
    <t>Электроника и наноэлектроника</t>
  </si>
  <si>
    <t>специалитет</t>
  </si>
  <si>
    <t>Автоматизированные системы обработки информации и управления</t>
  </si>
  <si>
    <t>Вычислительные машины, комплексы, системы и сети</t>
  </si>
  <si>
    <t>Компьютерная безопасность</t>
  </si>
  <si>
    <t>Компьютерная безопасность-1</t>
  </si>
  <si>
    <t>Микроэлектроника и твердотельная электроника</t>
  </si>
  <si>
    <t>Наноматериалы</t>
  </si>
  <si>
    <t>Проектирование и технология радиоэлектронных средств</t>
  </si>
  <si>
    <t>Системы автоматизированного проектирования</t>
  </si>
  <si>
    <t>Управление и информатика в технических системах</t>
  </si>
  <si>
    <t>Электронное машиностроение</t>
  </si>
  <si>
    <t>Электронные приборы и устройства</t>
  </si>
  <si>
    <t>МИЭФ</t>
  </si>
  <si>
    <t>Экономика</t>
  </si>
  <si>
    <t>Программа двух дипломов по экономике НИУ ВШЭ и Лондонского университета</t>
  </si>
  <si>
    <t>ФБМ</t>
  </si>
  <si>
    <t>Бизнес-информатика</t>
  </si>
  <si>
    <t>Менеджмент</t>
  </si>
  <si>
    <t>Логистика и управление цепями поставок</t>
  </si>
  <si>
    <t>ФГН</t>
  </si>
  <si>
    <t>История</t>
  </si>
  <si>
    <t>История искусств</t>
  </si>
  <si>
    <t>Культурология</t>
  </si>
  <si>
    <t>Филология</t>
  </si>
  <si>
    <t>Философия</t>
  </si>
  <si>
    <t>Фундаментальная и прикладная лингвистика</t>
  </si>
  <si>
    <t>Фундаментальная и компьютерная лингвистика</t>
  </si>
  <si>
    <t>ФКМД</t>
  </si>
  <si>
    <t>Дизайн</t>
  </si>
  <si>
    <t>Журналистика</t>
  </si>
  <si>
    <t>Реклама и связи с общественностью</t>
  </si>
  <si>
    <t>Реклама</t>
  </si>
  <si>
    <t>ФКН</t>
  </si>
  <si>
    <t>Программная инженерия</t>
  </si>
  <si>
    <t>ФМ</t>
  </si>
  <si>
    <t>Математика</t>
  </si>
  <si>
    <t>ФМЭМП</t>
  </si>
  <si>
    <t>Востоковедение и африканистика</t>
  </si>
  <si>
    <t>Востоковедение</t>
  </si>
  <si>
    <t>Международные отношения</t>
  </si>
  <si>
    <t>Мировая экономика</t>
  </si>
  <si>
    <t>ФП</t>
  </si>
  <si>
    <t>Юриспруденция</t>
  </si>
  <si>
    <t>ФСН</t>
  </si>
  <si>
    <t>Государственное и муниципальное управление</t>
  </si>
  <si>
    <t>Политология</t>
  </si>
  <si>
    <t>Психология</t>
  </si>
  <si>
    <t>Социология</t>
  </si>
  <si>
    <t>ФЭН</t>
  </si>
  <si>
    <t>Совместная программа по экономике НИУ ВШЭ и РЭШ</t>
  </si>
  <si>
    <t>Экономика и статистика</t>
  </si>
  <si>
    <t>Распределение успеваемости студентов бакалавриата и специалитета очной формы обученияпо по курсам и способу поступления  за 2014/2015 учебный год (Москва)</t>
  </si>
  <si>
    <t>Раздел 5</t>
  </si>
  <si>
    <t>Приложение 5.2.3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</si>
</sst>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116">
    <xf numFmtId="0" fontId="0" fillId="0" borderId="0" xfId="0"/>
    <xf numFmtId="0" fontId="4" fillId="0" borderId="0" xfId="0" applyFont="1"/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2" fontId="2" fillId="0" borderId="11" xfId="0" applyNumberFormat="1" applyFont="1" applyBorder="1" applyAlignment="1">
      <alignment horizontal="center" vertical="center"/>
    </xf>
    <xf numFmtId="2" fontId="2" fillId="0" borderId="12" xfId="0" applyNumberFormat="1" applyFont="1" applyBorder="1" applyAlignment="1">
      <alignment horizontal="center" vertical="center"/>
    </xf>
    <xf numFmtId="2" fontId="2" fillId="0" borderId="13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2" fontId="2" fillId="0" borderId="15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2" fontId="2" fillId="0" borderId="5" xfId="0" applyNumberFormat="1" applyFont="1" applyFill="1" applyBorder="1" applyAlignment="1">
      <alignment horizontal="center" vertical="center" wrapText="1"/>
    </xf>
    <xf numFmtId="2" fontId="2" fillId="0" borderId="14" xfId="0" applyNumberFormat="1" applyFont="1" applyFill="1" applyBorder="1" applyAlignment="1">
      <alignment horizontal="center" vertical="center"/>
    </xf>
    <xf numFmtId="0" fontId="0" fillId="0" borderId="19" xfId="0" applyBorder="1"/>
    <xf numFmtId="0" fontId="0" fillId="0" borderId="20" xfId="0" applyBorder="1"/>
    <xf numFmtId="0" fontId="0" fillId="0" borderId="18" xfId="0" applyBorder="1"/>
    <xf numFmtId="0" fontId="2" fillId="0" borderId="21" xfId="0" applyFont="1" applyBorder="1"/>
    <xf numFmtId="2" fontId="0" fillId="0" borderId="22" xfId="0" applyNumberFormat="1" applyBorder="1"/>
    <xf numFmtId="2" fontId="0" fillId="0" borderId="19" xfId="0" applyNumberFormat="1" applyBorder="1"/>
    <xf numFmtId="2" fontId="0" fillId="0" borderId="20" xfId="0" applyNumberFormat="1" applyBorder="1"/>
    <xf numFmtId="2" fontId="2" fillId="0" borderId="21" xfId="0" applyNumberFormat="1" applyFont="1" applyBorder="1"/>
    <xf numFmtId="0" fontId="0" fillId="0" borderId="22" xfId="0" applyBorder="1"/>
    <xf numFmtId="0" fontId="0" fillId="0" borderId="21" xfId="0" applyBorder="1"/>
    <xf numFmtId="2" fontId="0" fillId="0" borderId="23" xfId="0" applyNumberFormat="1" applyBorder="1"/>
    <xf numFmtId="0" fontId="0" fillId="0" borderId="8" xfId="0" applyBorder="1"/>
    <xf numFmtId="0" fontId="0" fillId="0" borderId="25" xfId="0" applyBorder="1"/>
    <xf numFmtId="0" fontId="0" fillId="0" borderId="24" xfId="0" applyBorder="1"/>
    <xf numFmtId="0" fontId="2" fillId="0" borderId="26" xfId="0" applyFont="1" applyBorder="1"/>
    <xf numFmtId="2" fontId="0" fillId="0" borderId="27" xfId="0" applyNumberFormat="1" applyBorder="1"/>
    <xf numFmtId="2" fontId="0" fillId="0" borderId="8" xfId="0" applyNumberFormat="1" applyBorder="1"/>
    <xf numFmtId="2" fontId="0" fillId="0" borderId="25" xfId="0" applyNumberFormat="1" applyBorder="1"/>
    <xf numFmtId="2" fontId="2" fillId="0" borderId="26" xfId="0" applyNumberFormat="1" applyFont="1" applyBorder="1"/>
    <xf numFmtId="0" fontId="0" fillId="0" borderId="27" xfId="0" applyBorder="1"/>
    <xf numFmtId="0" fontId="0" fillId="0" borderId="26" xfId="0" applyBorder="1"/>
    <xf numFmtId="2" fontId="0" fillId="0" borderId="28" xfId="0" applyNumberFormat="1" applyBorder="1"/>
    <xf numFmtId="0" fontId="0" fillId="0" borderId="30" xfId="0" applyBorder="1"/>
    <xf numFmtId="0" fontId="0" fillId="0" borderId="31" xfId="0" applyBorder="1"/>
    <xf numFmtId="0" fontId="0" fillId="0" borderId="29" xfId="0" applyBorder="1"/>
    <xf numFmtId="0" fontId="2" fillId="0" borderId="32" xfId="0" applyFont="1" applyBorder="1"/>
    <xf numFmtId="2" fontId="0" fillId="0" borderId="33" xfId="0" applyNumberFormat="1" applyBorder="1"/>
    <xf numFmtId="2" fontId="0" fillId="0" borderId="30" xfId="0" applyNumberFormat="1" applyBorder="1"/>
    <xf numFmtId="2" fontId="0" fillId="0" borderId="31" xfId="0" applyNumberFormat="1" applyBorder="1"/>
    <xf numFmtId="2" fontId="2" fillId="0" borderId="32" xfId="0" applyNumberFormat="1" applyFont="1" applyBorder="1"/>
    <xf numFmtId="0" fontId="0" fillId="0" borderId="33" xfId="0" applyBorder="1"/>
    <xf numFmtId="0" fontId="0" fillId="0" borderId="32" xfId="0" applyBorder="1"/>
    <xf numFmtId="2" fontId="0" fillId="0" borderId="34" xfId="0" applyNumberFormat="1" applyBorder="1"/>
    <xf numFmtId="0" fontId="0" fillId="0" borderId="1" xfId="0" applyBorder="1"/>
    <xf numFmtId="0" fontId="0" fillId="0" borderId="2" xfId="0" applyBorder="1"/>
    <xf numFmtId="0" fontId="0" fillId="0" borderId="35" xfId="0" applyBorder="1"/>
    <xf numFmtId="0" fontId="0" fillId="0" borderId="36" xfId="0" applyBorder="1"/>
    <xf numFmtId="0" fontId="0" fillId="0" borderId="37" xfId="0" applyBorder="1"/>
    <xf numFmtId="0" fontId="2" fillId="0" borderId="38" xfId="0" applyFont="1" applyBorder="1"/>
    <xf numFmtId="2" fontId="0" fillId="0" borderId="39" xfId="0" applyNumberFormat="1" applyBorder="1"/>
    <xf numFmtId="2" fontId="0" fillId="0" borderId="35" xfId="0" applyNumberFormat="1" applyBorder="1"/>
    <xf numFmtId="2" fontId="0" fillId="0" borderId="36" xfId="0" applyNumberFormat="1" applyBorder="1"/>
    <xf numFmtId="2" fontId="2" fillId="0" borderId="38" xfId="0" applyNumberFormat="1" applyFont="1" applyBorder="1"/>
    <xf numFmtId="0" fontId="0" fillId="0" borderId="39" xfId="0" applyBorder="1"/>
    <xf numFmtId="0" fontId="0" fillId="0" borderId="38" xfId="0" applyBorder="1"/>
    <xf numFmtId="2" fontId="0" fillId="0" borderId="3" xfId="0" applyNumberFormat="1" applyBorder="1"/>
    <xf numFmtId="0" fontId="0" fillId="0" borderId="43" xfId="0" applyBorder="1"/>
    <xf numFmtId="0" fontId="0" fillId="0" borderId="44" xfId="0" applyBorder="1"/>
    <xf numFmtId="0" fontId="0" fillId="0" borderId="1" xfId="0" applyBorder="1" applyAlignment="1">
      <alignment horizontal="center"/>
    </xf>
    <xf numFmtId="0" fontId="0" fillId="0" borderId="0" xfId="0" applyBorder="1"/>
    <xf numFmtId="0" fontId="0" fillId="0" borderId="9" xfId="0" applyBorder="1"/>
    <xf numFmtId="0" fontId="0" fillId="0" borderId="10" xfId="0" applyBorder="1"/>
    <xf numFmtId="0" fontId="0" fillId="0" borderId="45" xfId="0" applyBorder="1"/>
    <xf numFmtId="0" fontId="2" fillId="0" borderId="46" xfId="0" applyFont="1" applyBorder="1"/>
    <xf numFmtId="2" fontId="0" fillId="0" borderId="47" xfId="0" applyNumberFormat="1" applyBorder="1"/>
    <xf numFmtId="2" fontId="0" fillId="0" borderId="9" xfId="0" applyNumberFormat="1" applyBorder="1"/>
    <xf numFmtId="2" fontId="0" fillId="0" borderId="10" xfId="0" applyNumberFormat="1" applyBorder="1"/>
    <xf numFmtId="2" fontId="2" fillId="0" borderId="46" xfId="0" applyNumberFormat="1" applyFont="1" applyBorder="1"/>
    <xf numFmtId="0" fontId="0" fillId="0" borderId="47" xfId="0" applyBorder="1"/>
    <xf numFmtId="0" fontId="0" fillId="0" borderId="46" xfId="0" applyBorder="1"/>
    <xf numFmtId="2" fontId="0" fillId="0" borderId="48" xfId="0" applyNumberFormat="1" applyBorder="1"/>
    <xf numFmtId="0" fontId="2" fillId="0" borderId="1" xfId="0" applyFont="1" applyBorder="1"/>
    <xf numFmtId="0" fontId="2" fillId="0" borderId="2" xfId="0" applyFont="1" applyBorder="1"/>
    <xf numFmtId="0" fontId="2" fillId="0" borderId="35" xfId="0" applyFont="1" applyBorder="1"/>
    <xf numFmtId="0" fontId="2" fillId="0" borderId="36" xfId="0" applyFont="1" applyBorder="1"/>
    <xf numFmtId="0" fontId="2" fillId="0" borderId="37" xfId="0" applyFont="1" applyBorder="1"/>
    <xf numFmtId="2" fontId="2" fillId="0" borderId="39" xfId="0" applyNumberFormat="1" applyFont="1" applyBorder="1"/>
    <xf numFmtId="2" fontId="2" fillId="0" borderId="2" xfId="0" applyNumberFormat="1" applyFont="1" applyBorder="1"/>
    <xf numFmtId="0" fontId="2" fillId="0" borderId="39" xfId="0" applyFont="1" applyBorder="1"/>
    <xf numFmtId="2" fontId="2" fillId="0" borderId="3" xfId="0" applyNumberFormat="1" applyFont="1" applyBorder="1"/>
    <xf numFmtId="0" fontId="6" fillId="0" borderId="0" xfId="0" applyNumberFormat="1" applyFont="1"/>
    <xf numFmtId="0" fontId="0" fillId="0" borderId="20" xfId="0" applyBorder="1" applyAlignment="1">
      <alignment wrapText="1"/>
    </xf>
    <xf numFmtId="0" fontId="0" fillId="0" borderId="25" xfId="0" applyBorder="1" applyAlignment="1">
      <alignment wrapText="1"/>
    </xf>
    <xf numFmtId="0" fontId="0" fillId="0" borderId="31" xfId="0" applyBorder="1" applyAlignment="1">
      <alignment wrapText="1"/>
    </xf>
    <xf numFmtId="0" fontId="0" fillId="0" borderId="4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6" fillId="0" borderId="17" xfId="0" applyFont="1" applyBorder="1" applyAlignment="1">
      <alignment horizontal="center" vertical="center" textRotation="90"/>
    </xf>
    <xf numFmtId="0" fontId="6" fillId="0" borderId="0" xfId="0" applyFont="1" applyAlignment="1">
      <alignment horizontal="center" vertical="center" textRotation="90"/>
    </xf>
    <xf numFmtId="0" fontId="0" fillId="0" borderId="18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 textRotation="90"/>
    </xf>
    <xf numFmtId="0" fontId="2" fillId="0" borderId="8" xfId="0" applyFont="1" applyBorder="1" applyAlignment="1">
      <alignment horizontal="center" vertical="center" textRotation="90"/>
    </xf>
    <xf numFmtId="0" fontId="2" fillId="0" borderId="30" xfId="0" applyFont="1" applyBorder="1" applyAlignment="1">
      <alignment horizontal="center" vertical="center" textRotation="90"/>
    </xf>
    <xf numFmtId="0" fontId="0" fillId="0" borderId="15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42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Q65"/>
  <sheetViews>
    <sheetView tabSelected="1" topLeftCell="F1" zoomScale="70" zoomScaleNormal="70" workbookViewId="0">
      <selection activeCell="AS22" sqref="AS22"/>
    </sheetView>
  </sheetViews>
  <sheetFormatPr defaultRowHeight="15" x14ac:dyDescent="0.25"/>
  <cols>
    <col min="1" max="1" width="14" customWidth="1"/>
    <col min="2" max="2" width="13.140625" customWidth="1"/>
    <col min="3" max="3" width="11.85546875" customWidth="1"/>
    <col min="4" max="4" width="24" customWidth="1"/>
    <col min="5" max="5" width="45.42578125" customWidth="1"/>
    <col min="6" max="6" width="11.28515625" customWidth="1"/>
    <col min="42" max="42" width="10" customWidth="1"/>
  </cols>
  <sheetData>
    <row r="1" spans="1:43" x14ac:dyDescent="0.25">
      <c r="AP1" t="s">
        <v>88</v>
      </c>
    </row>
    <row r="2" spans="1:43" x14ac:dyDescent="0.25">
      <c r="AP2" t="s">
        <v>89</v>
      </c>
    </row>
    <row r="3" spans="1:43" ht="18.75" x14ac:dyDescent="0.3">
      <c r="A3" s="83" t="s">
        <v>87</v>
      </c>
      <c r="B3" s="1"/>
    </row>
    <row r="4" spans="1:43" ht="15.75" thickBot="1" x14ac:dyDescent="0.3"/>
    <row r="5" spans="1:43" ht="15.75" thickBot="1" x14ac:dyDescent="0.3">
      <c r="F5" s="106" t="s">
        <v>0</v>
      </c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8"/>
      <c r="R5" s="109" t="s">
        <v>1</v>
      </c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 t="s">
        <v>2</v>
      </c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1"/>
      <c r="AP5" s="112" t="s">
        <v>3</v>
      </c>
      <c r="AQ5" s="113"/>
    </row>
    <row r="6" spans="1:43" ht="15.75" thickBot="1" x14ac:dyDescent="0.3">
      <c r="F6" s="106" t="s">
        <v>4</v>
      </c>
      <c r="G6" s="107"/>
      <c r="H6" s="107"/>
      <c r="I6" s="107"/>
      <c r="J6" s="107"/>
      <c r="K6" s="108"/>
      <c r="L6" s="107" t="s">
        <v>5</v>
      </c>
      <c r="M6" s="107"/>
      <c r="N6" s="107"/>
      <c r="O6" s="107"/>
      <c r="P6" s="107"/>
      <c r="Q6" s="108"/>
      <c r="R6" s="106" t="s">
        <v>4</v>
      </c>
      <c r="S6" s="107"/>
      <c r="T6" s="107"/>
      <c r="U6" s="107"/>
      <c r="V6" s="107"/>
      <c r="W6" s="108"/>
      <c r="X6" s="106" t="s">
        <v>5</v>
      </c>
      <c r="Y6" s="107"/>
      <c r="Z6" s="107"/>
      <c r="AA6" s="107"/>
      <c r="AB6" s="107"/>
      <c r="AC6" s="108"/>
      <c r="AD6" s="106" t="s">
        <v>4</v>
      </c>
      <c r="AE6" s="107"/>
      <c r="AF6" s="107"/>
      <c r="AG6" s="107"/>
      <c r="AH6" s="107"/>
      <c r="AI6" s="108"/>
      <c r="AJ6" s="106" t="s">
        <v>5</v>
      </c>
      <c r="AK6" s="107"/>
      <c r="AL6" s="107"/>
      <c r="AM6" s="107"/>
      <c r="AN6" s="107"/>
      <c r="AO6" s="108"/>
      <c r="AP6" s="114"/>
      <c r="AQ6" s="115"/>
    </row>
    <row r="7" spans="1:43" ht="45.75" thickBot="1" x14ac:dyDescent="0.3">
      <c r="A7" s="2" t="s">
        <v>6</v>
      </c>
      <c r="B7" s="3" t="s">
        <v>7</v>
      </c>
      <c r="C7" s="3" t="s">
        <v>8</v>
      </c>
      <c r="D7" s="3" t="s">
        <v>9</v>
      </c>
      <c r="E7" s="4" t="s">
        <v>10</v>
      </c>
      <c r="F7" s="5" t="s">
        <v>11</v>
      </c>
      <c r="G7" s="6" t="s">
        <v>12</v>
      </c>
      <c r="H7" s="6" t="s">
        <v>13</v>
      </c>
      <c r="I7" s="6" t="s">
        <v>14</v>
      </c>
      <c r="J7" s="7" t="s">
        <v>15</v>
      </c>
      <c r="K7" s="8" t="s">
        <v>16</v>
      </c>
      <c r="L7" s="9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10" t="s">
        <v>16</v>
      </c>
      <c r="R7" s="5" t="s">
        <v>11</v>
      </c>
      <c r="S7" s="6" t="s">
        <v>12</v>
      </c>
      <c r="T7" s="6" t="s">
        <v>13</v>
      </c>
      <c r="U7" s="6" t="s">
        <v>14</v>
      </c>
      <c r="V7" s="6" t="s">
        <v>15</v>
      </c>
      <c r="W7" s="10" t="s">
        <v>16</v>
      </c>
      <c r="X7" s="5" t="s">
        <v>11</v>
      </c>
      <c r="Y7" s="6" t="s">
        <v>12</v>
      </c>
      <c r="Z7" s="6" t="s">
        <v>13</v>
      </c>
      <c r="AA7" s="6" t="s">
        <v>14</v>
      </c>
      <c r="AB7" s="6" t="s">
        <v>15</v>
      </c>
      <c r="AC7" s="10" t="s">
        <v>16</v>
      </c>
      <c r="AD7" s="5" t="s">
        <v>11</v>
      </c>
      <c r="AE7" s="6" t="s">
        <v>12</v>
      </c>
      <c r="AF7" s="6" t="s">
        <v>13</v>
      </c>
      <c r="AG7" s="6" t="s">
        <v>14</v>
      </c>
      <c r="AH7" s="6" t="s">
        <v>15</v>
      </c>
      <c r="AI7" s="10" t="s">
        <v>16</v>
      </c>
      <c r="AJ7" s="5" t="s">
        <v>11</v>
      </c>
      <c r="AK7" s="6" t="s">
        <v>12</v>
      </c>
      <c r="AL7" s="6" t="s">
        <v>13</v>
      </c>
      <c r="AM7" s="6" t="s">
        <v>14</v>
      </c>
      <c r="AN7" s="7" t="s">
        <v>15</v>
      </c>
      <c r="AO7" s="8" t="s">
        <v>16</v>
      </c>
      <c r="AP7" s="11" t="s">
        <v>17</v>
      </c>
      <c r="AQ7" s="12" t="s">
        <v>18</v>
      </c>
    </row>
    <row r="8" spans="1:43" ht="30" x14ac:dyDescent="0.25">
      <c r="A8" s="95" t="s">
        <v>19</v>
      </c>
      <c r="B8" s="97" t="s">
        <v>20</v>
      </c>
      <c r="C8" s="100" t="s">
        <v>21</v>
      </c>
      <c r="D8" s="13" t="s">
        <v>22</v>
      </c>
      <c r="E8" s="84" t="s">
        <v>22</v>
      </c>
      <c r="F8" s="15">
        <v>46</v>
      </c>
      <c r="G8" s="13">
        <v>43</v>
      </c>
      <c r="H8" s="13">
        <v>14</v>
      </c>
      <c r="I8" s="13">
        <v>10</v>
      </c>
      <c r="J8" s="14"/>
      <c r="K8" s="16">
        <f>SUM(F8:J8)</f>
        <v>113</v>
      </c>
      <c r="L8" s="17">
        <v>7.1199845162888655</v>
      </c>
      <c r="M8" s="18">
        <v>7.263847057823571</v>
      </c>
      <c r="N8" s="18">
        <v>7.7032967032967017</v>
      </c>
      <c r="O8" s="18">
        <v>7.8049999999999997</v>
      </c>
      <c r="P8" s="19"/>
      <c r="Q8" s="20">
        <f>AVERAGE(L8:P8)</f>
        <v>7.4730320693522847</v>
      </c>
      <c r="R8" s="21">
        <v>5</v>
      </c>
      <c r="S8" s="13">
        <v>2</v>
      </c>
      <c r="T8" s="13"/>
      <c r="U8" s="13"/>
      <c r="V8" s="14"/>
      <c r="W8" s="16">
        <f>SUM(R8:V8)</f>
        <v>7</v>
      </c>
      <c r="X8" s="17">
        <v>6.7418461538461543</v>
      </c>
      <c r="Y8" s="18">
        <v>8.4345238095238102</v>
      </c>
      <c r="Z8" s="18"/>
      <c r="AA8" s="18"/>
      <c r="AB8" s="19"/>
      <c r="AC8" s="20">
        <f>AVERAGE(X8:AB8)</f>
        <v>7.5881849816849822</v>
      </c>
      <c r="AD8" s="21"/>
      <c r="AE8" s="13">
        <v>3</v>
      </c>
      <c r="AF8" s="13">
        <v>1</v>
      </c>
      <c r="AG8" s="13"/>
      <c r="AH8" s="14"/>
      <c r="AI8" s="16">
        <f>SUM(AE8:AH8)</f>
        <v>4</v>
      </c>
      <c r="AJ8" s="21"/>
      <c r="AK8" s="18">
        <v>7.6309523809523805</v>
      </c>
      <c r="AL8" s="18">
        <v>7.1923076923076925</v>
      </c>
      <c r="AM8" s="13"/>
      <c r="AN8" s="14"/>
      <c r="AO8" s="20">
        <f>AVERAGE(AJ8:AN8)</f>
        <v>7.4116300366300365</v>
      </c>
      <c r="AP8" s="22">
        <f>K8+W8+AI8</f>
        <v>124</v>
      </c>
      <c r="AQ8" s="23">
        <f>AVERAGE(Q8,AC8,AO8)</f>
        <v>7.4909490292224348</v>
      </c>
    </row>
    <row r="9" spans="1:43" x14ac:dyDescent="0.25">
      <c r="A9" s="96"/>
      <c r="B9" s="98"/>
      <c r="C9" s="101"/>
      <c r="D9" s="24" t="s">
        <v>23</v>
      </c>
      <c r="E9" s="85" t="s">
        <v>23</v>
      </c>
      <c r="F9" s="26">
        <v>91</v>
      </c>
      <c r="G9" s="24">
        <v>157</v>
      </c>
      <c r="H9" s="24">
        <v>78</v>
      </c>
      <c r="I9" s="24">
        <v>63</v>
      </c>
      <c r="J9" s="25"/>
      <c r="K9" s="27">
        <f t="shared" ref="K9:K64" si="0">SUM(F9:J9)</f>
        <v>389</v>
      </c>
      <c r="L9" s="28">
        <v>7.7480775738410239</v>
      </c>
      <c r="M9" s="29">
        <v>7.3020562978728156</v>
      </c>
      <c r="N9" s="29">
        <v>7.9080606838968057</v>
      </c>
      <c r="O9" s="29">
        <v>7.0748378527108473</v>
      </c>
      <c r="P9" s="30"/>
      <c r="Q9" s="31">
        <f t="shared" ref="Q9:Q64" si="1">AVERAGE(L9:P9)</f>
        <v>7.5082581020803731</v>
      </c>
      <c r="R9" s="32">
        <v>4</v>
      </c>
      <c r="S9" s="24"/>
      <c r="T9" s="24"/>
      <c r="U9" s="24"/>
      <c r="V9" s="25"/>
      <c r="W9" s="27">
        <f t="shared" ref="W9:W64" si="2">SUM(R9:V9)</f>
        <v>4</v>
      </c>
      <c r="X9" s="28">
        <v>7.0523369565217386</v>
      </c>
      <c r="Y9" s="29"/>
      <c r="Z9" s="29"/>
      <c r="AA9" s="29"/>
      <c r="AB9" s="30"/>
      <c r="AC9" s="31">
        <f>AVERAGE(X9:AB9)</f>
        <v>7.0523369565217386</v>
      </c>
      <c r="AD9" s="32">
        <v>3</v>
      </c>
      <c r="AE9" s="24">
        <v>6</v>
      </c>
      <c r="AF9" s="24">
        <v>4</v>
      </c>
      <c r="AG9" s="24">
        <v>1</v>
      </c>
      <c r="AH9" s="25"/>
      <c r="AI9" s="27">
        <f t="shared" ref="AI9:AI65" si="3">SUM(AE9:AH9)</f>
        <v>11</v>
      </c>
      <c r="AJ9" s="28">
        <v>6.6277777777777773</v>
      </c>
      <c r="AK9" s="29">
        <v>6.5924338624338636</v>
      </c>
      <c r="AL9" s="29">
        <v>8.0597826086956523</v>
      </c>
      <c r="AM9" s="29">
        <v>6.5263157894736841</v>
      </c>
      <c r="AN9" s="25"/>
      <c r="AO9" s="31">
        <f t="shared" ref="AO9:AO64" si="4">AVERAGE(AJ9:AN9)</f>
        <v>6.9515775095952446</v>
      </c>
      <c r="AP9" s="33">
        <f t="shared" ref="AP9:AP65" si="5">K9+W9+AI9</f>
        <v>404</v>
      </c>
      <c r="AQ9" s="34">
        <f t="shared" ref="AQ9:AQ65" si="6">AVERAGE(Q9,AC9,AO9)</f>
        <v>7.1707241893991194</v>
      </c>
    </row>
    <row r="10" spans="1:43" x14ac:dyDescent="0.25">
      <c r="A10" s="96"/>
      <c r="B10" s="98"/>
      <c r="C10" s="101"/>
      <c r="D10" s="24" t="s">
        <v>24</v>
      </c>
      <c r="E10" s="85" t="s">
        <v>24</v>
      </c>
      <c r="F10" s="26"/>
      <c r="G10" s="24"/>
      <c r="H10" s="24">
        <v>11</v>
      </c>
      <c r="I10" s="24">
        <v>5</v>
      </c>
      <c r="J10" s="25"/>
      <c r="K10" s="27">
        <f t="shared" si="0"/>
        <v>16</v>
      </c>
      <c r="L10" s="28"/>
      <c r="M10" s="29"/>
      <c r="N10" s="29">
        <v>7.4887596907557388</v>
      </c>
      <c r="O10" s="29">
        <v>8.1349206349206362</v>
      </c>
      <c r="P10" s="30"/>
      <c r="Q10" s="31">
        <f t="shared" si="1"/>
        <v>7.8118401628381875</v>
      </c>
      <c r="R10" s="32"/>
      <c r="S10" s="24"/>
      <c r="T10" s="24"/>
      <c r="U10" s="24"/>
      <c r="V10" s="25"/>
      <c r="W10" s="27"/>
      <c r="X10" s="28"/>
      <c r="Y10" s="29"/>
      <c r="Z10" s="29"/>
      <c r="AA10" s="29"/>
      <c r="AB10" s="30"/>
      <c r="AC10" s="31"/>
      <c r="AD10" s="32"/>
      <c r="AE10" s="24"/>
      <c r="AF10" s="24">
        <v>2</v>
      </c>
      <c r="AG10" s="24"/>
      <c r="AH10" s="25"/>
      <c r="AI10" s="27">
        <f t="shared" si="3"/>
        <v>2</v>
      </c>
      <c r="AJ10" s="28"/>
      <c r="AK10" s="29"/>
      <c r="AL10" s="29">
        <v>7.0260869565217394</v>
      </c>
      <c r="AM10" s="29"/>
      <c r="AN10" s="25"/>
      <c r="AO10" s="31">
        <f t="shared" si="4"/>
        <v>7.0260869565217394</v>
      </c>
      <c r="AP10" s="33">
        <f t="shared" si="5"/>
        <v>18</v>
      </c>
      <c r="AQ10" s="34">
        <f t="shared" si="6"/>
        <v>7.4189635596799635</v>
      </c>
    </row>
    <row r="11" spans="1:43" ht="30" x14ac:dyDescent="0.25">
      <c r="A11" s="96"/>
      <c r="B11" s="98"/>
      <c r="C11" s="101"/>
      <c r="D11" s="24" t="s">
        <v>25</v>
      </c>
      <c r="E11" s="85" t="s">
        <v>25</v>
      </c>
      <c r="F11" s="26"/>
      <c r="G11" s="24"/>
      <c r="H11" s="24">
        <v>5</v>
      </c>
      <c r="I11" s="24">
        <v>3</v>
      </c>
      <c r="J11" s="25"/>
      <c r="K11" s="27">
        <f t="shared" si="0"/>
        <v>8</v>
      </c>
      <c r="L11" s="28"/>
      <c r="M11" s="29"/>
      <c r="N11" s="29">
        <v>8.0105820105820111</v>
      </c>
      <c r="O11" s="29">
        <v>7.6507936507936511</v>
      </c>
      <c r="P11" s="30"/>
      <c r="Q11" s="31">
        <f t="shared" si="1"/>
        <v>7.8306878306878307</v>
      </c>
      <c r="R11" s="32"/>
      <c r="S11" s="24"/>
      <c r="T11" s="24"/>
      <c r="U11" s="24"/>
      <c r="V11" s="25"/>
      <c r="W11" s="27"/>
      <c r="X11" s="28"/>
      <c r="Y11" s="29"/>
      <c r="Z11" s="29"/>
      <c r="AA11" s="29"/>
      <c r="AB11" s="30"/>
      <c r="AC11" s="31"/>
      <c r="AD11" s="32"/>
      <c r="AE11" s="24"/>
      <c r="AF11" s="24"/>
      <c r="AG11" s="24"/>
      <c r="AH11" s="25"/>
      <c r="AI11" s="27"/>
      <c r="AJ11" s="28"/>
      <c r="AK11" s="29"/>
      <c r="AL11" s="29"/>
      <c r="AM11" s="29"/>
      <c r="AN11" s="25"/>
      <c r="AO11" s="31"/>
      <c r="AP11" s="33">
        <f t="shared" si="5"/>
        <v>8</v>
      </c>
      <c r="AQ11" s="34">
        <f t="shared" si="6"/>
        <v>7.8306878306878307</v>
      </c>
    </row>
    <row r="12" spans="1:43" x14ac:dyDescent="0.25">
      <c r="A12" s="96"/>
      <c r="B12" s="98"/>
      <c r="C12" s="101"/>
      <c r="D12" s="24" t="s">
        <v>26</v>
      </c>
      <c r="E12" s="85" t="s">
        <v>26</v>
      </c>
      <c r="F12" s="26"/>
      <c r="G12" s="24"/>
      <c r="H12" s="24">
        <v>4</v>
      </c>
      <c r="I12" s="24">
        <v>5</v>
      </c>
      <c r="J12" s="25"/>
      <c r="K12" s="27">
        <f t="shared" si="0"/>
        <v>9</v>
      </c>
      <c r="L12" s="28"/>
      <c r="M12" s="29"/>
      <c r="N12" s="29">
        <v>6.7303511705685626</v>
      </c>
      <c r="O12" s="29">
        <v>6.1652173913043482</v>
      </c>
      <c r="P12" s="30"/>
      <c r="Q12" s="31">
        <f t="shared" si="1"/>
        <v>6.4477842809364549</v>
      </c>
      <c r="R12" s="32"/>
      <c r="S12" s="24"/>
      <c r="T12" s="24"/>
      <c r="U12" s="24"/>
      <c r="V12" s="25"/>
      <c r="W12" s="27"/>
      <c r="X12" s="28"/>
      <c r="Y12" s="29"/>
      <c r="Z12" s="29"/>
      <c r="AA12" s="29"/>
      <c r="AB12" s="30"/>
      <c r="AC12" s="31"/>
      <c r="AD12" s="32"/>
      <c r="AE12" s="24"/>
      <c r="AF12" s="24"/>
      <c r="AG12" s="24"/>
      <c r="AH12" s="25"/>
      <c r="AI12" s="27"/>
      <c r="AJ12" s="28"/>
      <c r="AK12" s="29"/>
      <c r="AL12" s="29"/>
      <c r="AM12" s="29"/>
      <c r="AN12" s="25"/>
      <c r="AO12" s="31"/>
      <c r="AP12" s="33">
        <f t="shared" si="5"/>
        <v>9</v>
      </c>
      <c r="AQ12" s="34">
        <f t="shared" si="6"/>
        <v>6.4477842809364549</v>
      </c>
    </row>
    <row r="13" spans="1:43" x14ac:dyDescent="0.25">
      <c r="A13" s="96"/>
      <c r="B13" s="98"/>
      <c r="C13" s="101"/>
      <c r="D13" s="24" t="s">
        <v>27</v>
      </c>
      <c r="E13" s="85" t="s">
        <v>27</v>
      </c>
      <c r="F13" s="26"/>
      <c r="G13" s="24">
        <v>58</v>
      </c>
      <c r="H13" s="24">
        <v>9</v>
      </c>
      <c r="I13" s="24">
        <v>15</v>
      </c>
      <c r="J13" s="25"/>
      <c r="K13" s="27">
        <f t="shared" si="0"/>
        <v>82</v>
      </c>
      <c r="L13" s="28"/>
      <c r="M13" s="29">
        <v>6.739459781766155</v>
      </c>
      <c r="N13" s="29">
        <v>6.9658270071313551</v>
      </c>
      <c r="O13" s="29">
        <v>7.134558823529412</v>
      </c>
      <c r="P13" s="30"/>
      <c r="Q13" s="31">
        <f t="shared" si="1"/>
        <v>6.946615204142307</v>
      </c>
      <c r="R13" s="32"/>
      <c r="S13" s="24"/>
      <c r="T13" s="24"/>
      <c r="U13" s="24"/>
      <c r="V13" s="25"/>
      <c r="W13" s="27"/>
      <c r="X13" s="28"/>
      <c r="Y13" s="29"/>
      <c r="Z13" s="29"/>
      <c r="AA13" s="29"/>
      <c r="AB13" s="30"/>
      <c r="AC13" s="31"/>
      <c r="AD13" s="32"/>
      <c r="AE13" s="24"/>
      <c r="AF13" s="24">
        <v>2</v>
      </c>
      <c r="AG13" s="24">
        <v>2</v>
      </c>
      <c r="AH13" s="25"/>
      <c r="AI13" s="27">
        <f t="shared" si="3"/>
        <v>4</v>
      </c>
      <c r="AJ13" s="28"/>
      <c r="AK13" s="29"/>
      <c r="AL13" s="29">
        <v>6.6392857142857142</v>
      </c>
      <c r="AM13" s="29">
        <v>8.4375</v>
      </c>
      <c r="AN13" s="25"/>
      <c r="AO13" s="31">
        <f t="shared" si="4"/>
        <v>7.5383928571428571</v>
      </c>
      <c r="AP13" s="33">
        <f t="shared" si="5"/>
        <v>86</v>
      </c>
      <c r="AQ13" s="34">
        <f t="shared" si="6"/>
        <v>7.2425040306425821</v>
      </c>
    </row>
    <row r="14" spans="1:43" x14ac:dyDescent="0.25">
      <c r="A14" s="96"/>
      <c r="B14" s="98"/>
      <c r="C14" s="101"/>
      <c r="D14" s="24" t="s">
        <v>28</v>
      </c>
      <c r="E14" s="85" t="s">
        <v>28</v>
      </c>
      <c r="F14" s="26">
        <v>77</v>
      </c>
      <c r="G14" s="24">
        <v>22</v>
      </c>
      <c r="H14" s="24">
        <v>19</v>
      </c>
      <c r="I14" s="24">
        <v>17</v>
      </c>
      <c r="J14" s="25"/>
      <c r="K14" s="27">
        <f t="shared" si="0"/>
        <v>135</v>
      </c>
      <c r="L14" s="28">
        <v>7.7869586838520242</v>
      </c>
      <c r="M14" s="29">
        <v>6.758685289200165</v>
      </c>
      <c r="N14" s="29">
        <v>6.8637226934613409</v>
      </c>
      <c r="O14" s="29">
        <v>7.6634503603813071</v>
      </c>
      <c r="P14" s="30"/>
      <c r="Q14" s="31">
        <f t="shared" si="1"/>
        <v>7.2682042567237097</v>
      </c>
      <c r="R14" s="32">
        <v>4</v>
      </c>
      <c r="S14" s="24"/>
      <c r="T14" s="24"/>
      <c r="U14" s="24"/>
      <c r="V14" s="25"/>
      <c r="W14" s="27">
        <f t="shared" si="2"/>
        <v>4</v>
      </c>
      <c r="X14" s="28">
        <v>7.586047430830039</v>
      </c>
      <c r="Y14" s="29"/>
      <c r="Z14" s="29"/>
      <c r="AA14" s="29"/>
      <c r="AB14" s="30"/>
      <c r="AC14" s="31">
        <f t="shared" ref="AC14:AC64" si="7">AVERAGE(X14:AB14)</f>
        <v>7.586047430830039</v>
      </c>
      <c r="AD14" s="32">
        <v>4</v>
      </c>
      <c r="AE14" s="24">
        <v>4</v>
      </c>
      <c r="AF14" s="24">
        <v>2</v>
      </c>
      <c r="AG14" s="24">
        <v>1</v>
      </c>
      <c r="AH14" s="25"/>
      <c r="AI14" s="27">
        <f t="shared" si="3"/>
        <v>7</v>
      </c>
      <c r="AJ14" s="28">
        <v>7.2226923076923075</v>
      </c>
      <c r="AK14" s="29">
        <v>6.5966235632183903</v>
      </c>
      <c r="AL14" s="29">
        <v>7.5093167701863361</v>
      </c>
      <c r="AM14" s="29">
        <v>8.5</v>
      </c>
      <c r="AN14" s="25"/>
      <c r="AO14" s="31">
        <f t="shared" si="4"/>
        <v>7.4571581602742585</v>
      </c>
      <c r="AP14" s="33">
        <f t="shared" si="5"/>
        <v>146</v>
      </c>
      <c r="AQ14" s="34">
        <f t="shared" si="6"/>
        <v>7.4371366159426691</v>
      </c>
    </row>
    <row r="15" spans="1:43" ht="15" customHeight="1" x14ac:dyDescent="0.25">
      <c r="A15" s="96"/>
      <c r="B15" s="98"/>
      <c r="C15" s="101"/>
      <c r="D15" s="24" t="s">
        <v>29</v>
      </c>
      <c r="E15" s="85" t="s">
        <v>30</v>
      </c>
      <c r="F15" s="26"/>
      <c r="G15" s="24"/>
      <c r="H15" s="24">
        <v>18</v>
      </c>
      <c r="I15" s="24">
        <v>5</v>
      </c>
      <c r="J15" s="25"/>
      <c r="K15" s="27">
        <f t="shared" si="0"/>
        <v>23</v>
      </c>
      <c r="L15" s="28"/>
      <c r="M15" s="29"/>
      <c r="N15" s="29">
        <v>7.0000346716593862</v>
      </c>
      <c r="O15" s="29">
        <v>8.1840000000000011</v>
      </c>
      <c r="P15" s="30"/>
      <c r="Q15" s="31">
        <f t="shared" si="1"/>
        <v>7.5920173358296932</v>
      </c>
      <c r="R15" s="32"/>
      <c r="S15" s="24"/>
      <c r="T15" s="24"/>
      <c r="U15" s="24"/>
      <c r="V15" s="25"/>
      <c r="W15" s="27"/>
      <c r="X15" s="28"/>
      <c r="Y15" s="29"/>
      <c r="Z15" s="29"/>
      <c r="AA15" s="29"/>
      <c r="AB15" s="30"/>
      <c r="AC15" s="31"/>
      <c r="AD15" s="32"/>
      <c r="AE15" s="24"/>
      <c r="AF15" s="24"/>
      <c r="AG15" s="24"/>
      <c r="AH15" s="25"/>
      <c r="AI15" s="27"/>
      <c r="AJ15" s="28"/>
      <c r="AK15" s="29"/>
      <c r="AL15" s="29"/>
      <c r="AM15" s="29"/>
      <c r="AN15" s="25"/>
      <c r="AO15" s="31"/>
      <c r="AP15" s="33">
        <f t="shared" si="5"/>
        <v>23</v>
      </c>
      <c r="AQ15" s="34">
        <f t="shared" si="6"/>
        <v>7.5920173358296932</v>
      </c>
    </row>
    <row r="16" spans="1:43" x14ac:dyDescent="0.25">
      <c r="A16" s="96"/>
      <c r="B16" s="98"/>
      <c r="C16" s="101"/>
      <c r="D16" s="24" t="s">
        <v>31</v>
      </c>
      <c r="E16" s="85" t="s">
        <v>31</v>
      </c>
      <c r="F16" s="26"/>
      <c r="G16" s="24"/>
      <c r="H16" s="24">
        <v>8</v>
      </c>
      <c r="I16" s="24">
        <v>11</v>
      </c>
      <c r="J16" s="25"/>
      <c r="K16" s="27">
        <f t="shared" si="0"/>
        <v>19</v>
      </c>
      <c r="L16" s="28"/>
      <c r="M16" s="29"/>
      <c r="N16" s="29">
        <v>7.121696428571429</v>
      </c>
      <c r="O16" s="29">
        <v>5.3458318361480428</v>
      </c>
      <c r="P16" s="30"/>
      <c r="Q16" s="31">
        <f t="shared" si="1"/>
        <v>6.2337641323597364</v>
      </c>
      <c r="R16" s="32"/>
      <c r="S16" s="24"/>
      <c r="T16" s="24"/>
      <c r="U16" s="24"/>
      <c r="V16" s="25"/>
      <c r="W16" s="27"/>
      <c r="X16" s="28"/>
      <c r="Y16" s="29"/>
      <c r="Z16" s="29"/>
      <c r="AA16" s="29"/>
      <c r="AB16" s="30"/>
      <c r="AC16" s="31"/>
      <c r="AD16" s="32"/>
      <c r="AE16" s="24"/>
      <c r="AF16" s="24"/>
      <c r="AG16" s="24"/>
      <c r="AH16" s="25"/>
      <c r="AI16" s="27"/>
      <c r="AJ16" s="28"/>
      <c r="AK16" s="29"/>
      <c r="AL16" s="29"/>
      <c r="AM16" s="29"/>
      <c r="AN16" s="25"/>
      <c r="AO16" s="31"/>
      <c r="AP16" s="33">
        <f t="shared" si="5"/>
        <v>19</v>
      </c>
      <c r="AQ16" s="34">
        <f t="shared" si="6"/>
        <v>6.2337641323597364</v>
      </c>
    </row>
    <row r="17" spans="1:43" x14ac:dyDescent="0.25">
      <c r="A17" s="96"/>
      <c r="B17" s="98"/>
      <c r="C17" s="101"/>
      <c r="D17" s="24" t="s">
        <v>32</v>
      </c>
      <c r="E17" s="85" t="s">
        <v>32</v>
      </c>
      <c r="F17" s="26"/>
      <c r="G17" s="24"/>
      <c r="H17" s="24">
        <v>6</v>
      </c>
      <c r="I17" s="24">
        <v>8</v>
      </c>
      <c r="J17" s="25"/>
      <c r="K17" s="27">
        <f t="shared" si="0"/>
        <v>14</v>
      </c>
      <c r="L17" s="28"/>
      <c r="M17" s="29"/>
      <c r="N17" s="29">
        <v>8.2556818181818183</v>
      </c>
      <c r="O17" s="29">
        <v>6.4578349282296656</v>
      </c>
      <c r="P17" s="30"/>
      <c r="Q17" s="31">
        <f t="shared" si="1"/>
        <v>7.356758373205742</v>
      </c>
      <c r="R17" s="32"/>
      <c r="S17" s="24"/>
      <c r="T17" s="24"/>
      <c r="U17" s="24"/>
      <c r="V17" s="25"/>
      <c r="W17" s="27"/>
      <c r="X17" s="28"/>
      <c r="Y17" s="29"/>
      <c r="Z17" s="29"/>
      <c r="AA17" s="29"/>
      <c r="AB17" s="30"/>
      <c r="AC17" s="31"/>
      <c r="AD17" s="32"/>
      <c r="AE17" s="24"/>
      <c r="AF17" s="24"/>
      <c r="AG17" s="24"/>
      <c r="AH17" s="25"/>
      <c r="AI17" s="27"/>
      <c r="AJ17" s="28"/>
      <c r="AK17" s="29"/>
      <c r="AL17" s="29"/>
      <c r="AM17" s="29"/>
      <c r="AN17" s="25"/>
      <c r="AO17" s="31"/>
      <c r="AP17" s="33">
        <f t="shared" si="5"/>
        <v>14</v>
      </c>
      <c r="AQ17" s="34">
        <f t="shared" si="6"/>
        <v>7.356758373205742</v>
      </c>
    </row>
    <row r="18" spans="1:43" ht="30" x14ac:dyDescent="0.25">
      <c r="A18" s="96"/>
      <c r="B18" s="98"/>
      <c r="C18" s="101"/>
      <c r="D18" s="24" t="s">
        <v>33</v>
      </c>
      <c r="E18" s="85" t="s">
        <v>34</v>
      </c>
      <c r="F18" s="26"/>
      <c r="G18" s="24">
        <v>30</v>
      </c>
      <c r="H18" s="24">
        <v>8</v>
      </c>
      <c r="I18" s="24">
        <v>10</v>
      </c>
      <c r="J18" s="25"/>
      <c r="K18" s="27">
        <f t="shared" si="0"/>
        <v>48</v>
      </c>
      <c r="L18" s="28"/>
      <c r="M18" s="29">
        <v>7.5539635485287668</v>
      </c>
      <c r="N18" s="29">
        <v>6.6604166666666673</v>
      </c>
      <c r="O18" s="29">
        <v>6.6798913043478265</v>
      </c>
      <c r="P18" s="30"/>
      <c r="Q18" s="31">
        <f t="shared" si="1"/>
        <v>6.9647571731810869</v>
      </c>
      <c r="R18" s="32"/>
      <c r="S18" s="24"/>
      <c r="T18" s="24"/>
      <c r="U18" s="24"/>
      <c r="V18" s="25"/>
      <c r="W18" s="27"/>
      <c r="X18" s="28"/>
      <c r="Y18" s="29"/>
      <c r="Z18" s="29"/>
      <c r="AA18" s="29"/>
      <c r="AB18" s="30"/>
      <c r="AC18" s="31"/>
      <c r="AD18" s="32"/>
      <c r="AE18" s="24">
        <v>4</v>
      </c>
      <c r="AF18" s="24"/>
      <c r="AG18" s="24"/>
      <c r="AH18" s="25"/>
      <c r="AI18" s="27">
        <f t="shared" si="3"/>
        <v>4</v>
      </c>
      <c r="AJ18" s="28"/>
      <c r="AK18" s="29">
        <v>8.0918972332015819</v>
      </c>
      <c r="AL18" s="29"/>
      <c r="AM18" s="29"/>
      <c r="AN18" s="25"/>
      <c r="AO18" s="31">
        <f t="shared" si="4"/>
        <v>8.0918972332015819</v>
      </c>
      <c r="AP18" s="33">
        <f t="shared" si="5"/>
        <v>52</v>
      </c>
      <c r="AQ18" s="34">
        <f t="shared" si="6"/>
        <v>7.5283272031913349</v>
      </c>
    </row>
    <row r="19" spans="1:43" x14ac:dyDescent="0.25">
      <c r="A19" s="96"/>
      <c r="B19" s="98"/>
      <c r="C19" s="101"/>
      <c r="D19" s="24" t="s">
        <v>35</v>
      </c>
      <c r="E19" s="85" t="s">
        <v>35</v>
      </c>
      <c r="F19" s="26"/>
      <c r="G19" s="24"/>
      <c r="H19" s="24">
        <v>4</v>
      </c>
      <c r="I19" s="24">
        <v>13</v>
      </c>
      <c r="J19" s="25"/>
      <c r="K19" s="27">
        <f t="shared" si="0"/>
        <v>17</v>
      </c>
      <c r="L19" s="28"/>
      <c r="M19" s="29"/>
      <c r="N19" s="29">
        <v>6.8893214682981085</v>
      </c>
      <c r="O19" s="29">
        <v>7.2266067266067262</v>
      </c>
      <c r="P19" s="30"/>
      <c r="Q19" s="31">
        <f t="shared" si="1"/>
        <v>7.0579640974524178</v>
      </c>
      <c r="R19" s="32"/>
      <c r="S19" s="24"/>
      <c r="T19" s="24"/>
      <c r="U19" s="24"/>
      <c r="V19" s="25"/>
      <c r="W19" s="27"/>
      <c r="X19" s="28"/>
      <c r="Y19" s="29"/>
      <c r="Z19" s="29"/>
      <c r="AA19" s="29"/>
      <c r="AB19" s="30"/>
      <c r="AC19" s="31"/>
      <c r="AD19" s="32"/>
      <c r="AE19" s="24"/>
      <c r="AF19" s="24">
        <v>1</v>
      </c>
      <c r="AG19" s="24"/>
      <c r="AH19" s="25"/>
      <c r="AI19" s="27">
        <f t="shared" si="3"/>
        <v>1</v>
      </c>
      <c r="AJ19" s="28"/>
      <c r="AK19" s="29"/>
      <c r="AL19" s="29">
        <v>8.5172413793103452</v>
      </c>
      <c r="AM19" s="29"/>
      <c r="AN19" s="25"/>
      <c r="AO19" s="31">
        <f t="shared" si="4"/>
        <v>8.5172413793103452</v>
      </c>
      <c r="AP19" s="33">
        <f t="shared" si="5"/>
        <v>18</v>
      </c>
      <c r="AQ19" s="34">
        <f t="shared" si="6"/>
        <v>7.7876027383813815</v>
      </c>
    </row>
    <row r="20" spans="1:43" ht="30" x14ac:dyDescent="0.25">
      <c r="A20" s="96"/>
      <c r="B20" s="98"/>
      <c r="C20" s="101" t="s">
        <v>36</v>
      </c>
      <c r="D20" s="24" t="s">
        <v>37</v>
      </c>
      <c r="E20" s="85" t="s">
        <v>37</v>
      </c>
      <c r="F20" s="26"/>
      <c r="G20" s="24"/>
      <c r="H20" s="24"/>
      <c r="I20" s="24"/>
      <c r="J20" s="25">
        <v>13</v>
      </c>
      <c r="K20" s="27">
        <f t="shared" si="0"/>
        <v>13</v>
      </c>
      <c r="L20" s="28"/>
      <c r="M20" s="29"/>
      <c r="N20" s="29"/>
      <c r="O20" s="29"/>
      <c r="P20" s="30">
        <v>7.2036630036630038</v>
      </c>
      <c r="Q20" s="31">
        <f t="shared" si="1"/>
        <v>7.2036630036630038</v>
      </c>
      <c r="R20" s="32"/>
      <c r="S20" s="24"/>
      <c r="T20" s="24"/>
      <c r="U20" s="24"/>
      <c r="V20" s="25"/>
      <c r="W20" s="27"/>
      <c r="X20" s="28"/>
      <c r="Y20" s="29"/>
      <c r="Z20" s="29"/>
      <c r="AA20" s="29"/>
      <c r="AB20" s="30"/>
      <c r="AC20" s="31"/>
      <c r="AD20" s="32"/>
      <c r="AE20" s="24"/>
      <c r="AF20" s="24"/>
      <c r="AG20" s="24"/>
      <c r="AH20" s="25"/>
      <c r="AI20" s="27"/>
      <c r="AJ20" s="28"/>
      <c r="AK20" s="29"/>
      <c r="AL20" s="29"/>
      <c r="AM20" s="29"/>
      <c r="AN20" s="25"/>
      <c r="AO20" s="31"/>
      <c r="AP20" s="33">
        <f t="shared" si="5"/>
        <v>13</v>
      </c>
      <c r="AQ20" s="34">
        <f t="shared" si="6"/>
        <v>7.2036630036630038</v>
      </c>
    </row>
    <row r="21" spans="1:43" ht="30" x14ac:dyDescent="0.25">
      <c r="A21" s="96"/>
      <c r="B21" s="98"/>
      <c r="C21" s="101"/>
      <c r="D21" s="24" t="s">
        <v>38</v>
      </c>
      <c r="E21" s="85" t="s">
        <v>38</v>
      </c>
      <c r="F21" s="26"/>
      <c r="G21" s="24"/>
      <c r="H21" s="24"/>
      <c r="I21" s="24"/>
      <c r="J21" s="25">
        <v>42</v>
      </c>
      <c r="K21" s="27">
        <f t="shared" si="0"/>
        <v>42</v>
      </c>
      <c r="L21" s="28"/>
      <c r="M21" s="29"/>
      <c r="N21" s="29"/>
      <c r="O21" s="29"/>
      <c r="P21" s="30">
        <v>7.1794943152085988</v>
      </c>
      <c r="Q21" s="31">
        <f t="shared" si="1"/>
        <v>7.1794943152085988</v>
      </c>
      <c r="R21" s="32"/>
      <c r="S21" s="24"/>
      <c r="T21" s="24"/>
      <c r="U21" s="24"/>
      <c r="V21" s="25"/>
      <c r="W21" s="27"/>
      <c r="X21" s="28"/>
      <c r="Y21" s="29"/>
      <c r="Z21" s="29"/>
      <c r="AA21" s="29"/>
      <c r="AB21" s="30"/>
      <c r="AC21" s="31"/>
      <c r="AD21" s="32"/>
      <c r="AE21" s="24"/>
      <c r="AF21" s="24"/>
      <c r="AG21" s="24"/>
      <c r="AH21" s="25"/>
      <c r="AI21" s="27"/>
      <c r="AJ21" s="28"/>
      <c r="AK21" s="29"/>
      <c r="AL21" s="29"/>
      <c r="AM21" s="29"/>
      <c r="AN21" s="25"/>
      <c r="AO21" s="31"/>
      <c r="AP21" s="33">
        <f t="shared" si="5"/>
        <v>42</v>
      </c>
      <c r="AQ21" s="34">
        <f t="shared" si="6"/>
        <v>7.1794943152085988</v>
      </c>
    </row>
    <row r="22" spans="1:43" x14ac:dyDescent="0.25">
      <c r="A22" s="96"/>
      <c r="B22" s="98"/>
      <c r="C22" s="101"/>
      <c r="D22" s="24" t="s">
        <v>24</v>
      </c>
      <c r="E22" s="85" t="s">
        <v>24</v>
      </c>
      <c r="F22" s="26"/>
      <c r="G22" s="24"/>
      <c r="H22" s="24"/>
      <c r="I22" s="24"/>
      <c r="J22" s="25">
        <v>12</v>
      </c>
      <c r="K22" s="27">
        <f t="shared" si="0"/>
        <v>12</v>
      </c>
      <c r="L22" s="28"/>
      <c r="M22" s="29"/>
      <c r="N22" s="29"/>
      <c r="O22" s="29"/>
      <c r="P22" s="30">
        <v>7.9821428571428577</v>
      </c>
      <c r="Q22" s="31">
        <f t="shared" si="1"/>
        <v>7.9821428571428577</v>
      </c>
      <c r="R22" s="32"/>
      <c r="S22" s="24"/>
      <c r="T22" s="24"/>
      <c r="U22" s="24"/>
      <c r="V22" s="25"/>
      <c r="W22" s="27"/>
      <c r="X22" s="28"/>
      <c r="Y22" s="29"/>
      <c r="Z22" s="29"/>
      <c r="AA22" s="29"/>
      <c r="AB22" s="30"/>
      <c r="AC22" s="31"/>
      <c r="AD22" s="32"/>
      <c r="AE22" s="24"/>
      <c r="AF22" s="24"/>
      <c r="AG22" s="24"/>
      <c r="AH22" s="25"/>
      <c r="AI22" s="27"/>
      <c r="AJ22" s="28"/>
      <c r="AK22" s="29"/>
      <c r="AL22" s="29"/>
      <c r="AM22" s="29"/>
      <c r="AN22" s="25"/>
      <c r="AO22" s="31"/>
      <c r="AP22" s="33">
        <f t="shared" si="5"/>
        <v>12</v>
      </c>
      <c r="AQ22" s="34">
        <f t="shared" si="6"/>
        <v>7.9821428571428577</v>
      </c>
    </row>
    <row r="23" spans="1:43" x14ac:dyDescent="0.25">
      <c r="A23" s="96"/>
      <c r="B23" s="98"/>
      <c r="C23" s="101"/>
      <c r="D23" s="24" t="s">
        <v>39</v>
      </c>
      <c r="E23" s="85" t="s">
        <v>39</v>
      </c>
      <c r="F23" s="26">
        <v>30</v>
      </c>
      <c r="G23" s="24">
        <v>28</v>
      </c>
      <c r="H23" s="24">
        <v>23</v>
      </c>
      <c r="I23" s="24">
        <v>17</v>
      </c>
      <c r="J23" s="25"/>
      <c r="K23" s="27">
        <f t="shared" si="0"/>
        <v>98</v>
      </c>
      <c r="L23" s="28">
        <v>7.3321397752175779</v>
      </c>
      <c r="M23" s="29">
        <v>7.8180631351050609</v>
      </c>
      <c r="N23" s="29">
        <v>7.0104563048797459</v>
      </c>
      <c r="O23" s="29">
        <v>6.4339688444547791</v>
      </c>
      <c r="P23" s="30"/>
      <c r="Q23" s="31">
        <f t="shared" si="1"/>
        <v>7.1486570149142912</v>
      </c>
      <c r="R23" s="32">
        <v>1</v>
      </c>
      <c r="S23" s="24"/>
      <c r="T23" s="24"/>
      <c r="U23" s="24"/>
      <c r="V23" s="25"/>
      <c r="W23" s="27">
        <f t="shared" si="2"/>
        <v>1</v>
      </c>
      <c r="X23" s="28">
        <v>7.0952380952380949</v>
      </c>
      <c r="Y23" s="29"/>
      <c r="Z23" s="29"/>
      <c r="AA23" s="29"/>
      <c r="AB23" s="30"/>
      <c r="AC23" s="31">
        <f t="shared" si="7"/>
        <v>7.0952380952380949</v>
      </c>
      <c r="AD23" s="32">
        <v>7</v>
      </c>
      <c r="AE23" s="24">
        <v>1</v>
      </c>
      <c r="AF23" s="24">
        <v>5</v>
      </c>
      <c r="AG23" s="24"/>
      <c r="AH23" s="25"/>
      <c r="AI23" s="27">
        <f t="shared" si="3"/>
        <v>6</v>
      </c>
      <c r="AJ23" s="28">
        <v>8.1223513328776473</v>
      </c>
      <c r="AK23" s="29">
        <v>6.9090909090909092</v>
      </c>
      <c r="AL23" s="29">
        <v>6.3954545454545464</v>
      </c>
      <c r="AM23" s="29"/>
      <c r="AN23" s="25"/>
      <c r="AO23" s="31">
        <f t="shared" si="4"/>
        <v>7.1422989291410346</v>
      </c>
      <c r="AP23" s="33">
        <f t="shared" si="5"/>
        <v>105</v>
      </c>
      <c r="AQ23" s="34">
        <f t="shared" si="6"/>
        <v>7.1287313464311408</v>
      </c>
    </row>
    <row r="24" spans="1:43" x14ac:dyDescent="0.25">
      <c r="A24" s="96"/>
      <c r="B24" s="98"/>
      <c r="C24" s="101"/>
      <c r="D24" s="24" t="s">
        <v>39</v>
      </c>
      <c r="E24" s="85" t="s">
        <v>40</v>
      </c>
      <c r="F24" s="26"/>
      <c r="G24" s="24"/>
      <c r="H24" s="24"/>
      <c r="I24" s="24"/>
      <c r="J24" s="25">
        <v>9</v>
      </c>
      <c r="K24" s="27">
        <f t="shared" si="0"/>
        <v>9</v>
      </c>
      <c r="L24" s="28"/>
      <c r="M24" s="29"/>
      <c r="N24" s="29"/>
      <c r="O24" s="29"/>
      <c r="P24" s="30">
        <v>7.7037037037037033</v>
      </c>
      <c r="Q24" s="31">
        <f t="shared" si="1"/>
        <v>7.7037037037037033</v>
      </c>
      <c r="R24" s="32"/>
      <c r="S24" s="24"/>
      <c r="T24" s="24"/>
      <c r="U24" s="24"/>
      <c r="V24" s="25"/>
      <c r="W24" s="27"/>
      <c r="X24" s="28"/>
      <c r="Y24" s="29"/>
      <c r="Z24" s="29"/>
      <c r="AA24" s="29"/>
      <c r="AB24" s="30"/>
      <c r="AC24" s="31"/>
      <c r="AD24" s="32"/>
      <c r="AE24" s="24"/>
      <c r="AF24" s="24"/>
      <c r="AG24" s="24"/>
      <c r="AH24" s="25"/>
      <c r="AI24" s="27"/>
      <c r="AJ24" s="28"/>
      <c r="AK24" s="29"/>
      <c r="AL24" s="29"/>
      <c r="AM24" s="29"/>
      <c r="AN24" s="25"/>
      <c r="AO24" s="31"/>
      <c r="AP24" s="33">
        <f t="shared" si="5"/>
        <v>9</v>
      </c>
      <c r="AQ24" s="34">
        <f t="shared" si="6"/>
        <v>7.7037037037037033</v>
      </c>
    </row>
    <row r="25" spans="1:43" ht="15" customHeight="1" x14ac:dyDescent="0.25">
      <c r="A25" s="96"/>
      <c r="B25" s="98"/>
      <c r="C25" s="101"/>
      <c r="D25" s="24" t="s">
        <v>41</v>
      </c>
      <c r="E25" s="85" t="s">
        <v>41</v>
      </c>
      <c r="F25" s="26"/>
      <c r="G25" s="24"/>
      <c r="H25" s="24"/>
      <c r="I25" s="24"/>
      <c r="J25" s="25">
        <v>8</v>
      </c>
      <c r="K25" s="27">
        <f t="shared" si="0"/>
        <v>8</v>
      </c>
      <c r="L25" s="28"/>
      <c r="M25" s="29"/>
      <c r="N25" s="29"/>
      <c r="O25" s="29"/>
      <c r="P25" s="30">
        <v>6.8365384615384617</v>
      </c>
      <c r="Q25" s="31">
        <f t="shared" si="1"/>
        <v>6.8365384615384617</v>
      </c>
      <c r="R25" s="32"/>
      <c r="S25" s="24"/>
      <c r="T25" s="24"/>
      <c r="U25" s="24"/>
      <c r="V25" s="25"/>
      <c r="W25" s="27"/>
      <c r="X25" s="28"/>
      <c r="Y25" s="29"/>
      <c r="Z25" s="29"/>
      <c r="AA25" s="29"/>
      <c r="AB25" s="30"/>
      <c r="AC25" s="31"/>
      <c r="AD25" s="32"/>
      <c r="AE25" s="24"/>
      <c r="AF25" s="24"/>
      <c r="AG25" s="24"/>
      <c r="AH25" s="25"/>
      <c r="AI25" s="27"/>
      <c r="AJ25" s="28"/>
      <c r="AK25" s="29"/>
      <c r="AL25" s="29"/>
      <c r="AM25" s="29"/>
      <c r="AN25" s="25"/>
      <c r="AO25" s="31"/>
      <c r="AP25" s="33">
        <f t="shared" si="5"/>
        <v>8</v>
      </c>
      <c r="AQ25" s="34">
        <f t="shared" si="6"/>
        <v>6.8365384615384617</v>
      </c>
    </row>
    <row r="26" spans="1:43" x14ac:dyDescent="0.25">
      <c r="A26" s="96"/>
      <c r="B26" s="98"/>
      <c r="C26" s="101"/>
      <c r="D26" s="24" t="s">
        <v>42</v>
      </c>
      <c r="E26" s="85" t="s">
        <v>42</v>
      </c>
      <c r="F26" s="26"/>
      <c r="G26" s="24"/>
      <c r="H26" s="24"/>
      <c r="I26" s="24"/>
      <c r="J26" s="25">
        <v>7</v>
      </c>
      <c r="K26" s="27">
        <f t="shared" si="0"/>
        <v>7</v>
      </c>
      <c r="L26" s="28"/>
      <c r="M26" s="29"/>
      <c r="N26" s="29"/>
      <c r="O26" s="29"/>
      <c r="P26" s="30">
        <v>6.302197802197802</v>
      </c>
      <c r="Q26" s="31">
        <f t="shared" si="1"/>
        <v>6.302197802197802</v>
      </c>
      <c r="R26" s="32"/>
      <c r="S26" s="24"/>
      <c r="T26" s="24"/>
      <c r="U26" s="24"/>
      <c r="V26" s="25"/>
      <c r="W26" s="27"/>
      <c r="X26" s="28"/>
      <c r="Y26" s="29"/>
      <c r="Z26" s="29"/>
      <c r="AA26" s="29"/>
      <c r="AB26" s="30"/>
      <c r="AC26" s="31"/>
      <c r="AD26" s="32"/>
      <c r="AE26" s="24"/>
      <c r="AF26" s="24"/>
      <c r="AG26" s="24"/>
      <c r="AH26" s="25"/>
      <c r="AI26" s="27"/>
      <c r="AJ26" s="28"/>
      <c r="AK26" s="29"/>
      <c r="AL26" s="29"/>
      <c r="AM26" s="29"/>
      <c r="AN26" s="25"/>
      <c r="AO26" s="31"/>
      <c r="AP26" s="33">
        <f t="shared" si="5"/>
        <v>7</v>
      </c>
      <c r="AQ26" s="34">
        <f t="shared" si="6"/>
        <v>6.302197802197802</v>
      </c>
    </row>
    <row r="27" spans="1:43" x14ac:dyDescent="0.25">
      <c r="A27" s="96"/>
      <c r="B27" s="98"/>
      <c r="C27" s="101"/>
      <c r="D27" s="24" t="s">
        <v>28</v>
      </c>
      <c r="E27" s="85" t="s">
        <v>28</v>
      </c>
      <c r="F27" s="26"/>
      <c r="G27" s="24"/>
      <c r="H27" s="24"/>
      <c r="I27" s="24"/>
      <c r="J27" s="25">
        <v>18</v>
      </c>
      <c r="K27" s="27">
        <f t="shared" si="0"/>
        <v>18</v>
      </c>
      <c r="L27" s="28"/>
      <c r="M27" s="29"/>
      <c r="N27" s="29"/>
      <c r="O27" s="29"/>
      <c r="P27" s="30">
        <v>8.6552462651727371</v>
      </c>
      <c r="Q27" s="31">
        <f t="shared" si="1"/>
        <v>8.6552462651727371</v>
      </c>
      <c r="R27" s="32"/>
      <c r="S27" s="24"/>
      <c r="T27" s="24"/>
      <c r="U27" s="24"/>
      <c r="V27" s="25"/>
      <c r="W27" s="27"/>
      <c r="X27" s="28"/>
      <c r="Y27" s="29"/>
      <c r="Z27" s="29"/>
      <c r="AA27" s="29"/>
      <c r="AB27" s="30"/>
      <c r="AC27" s="31"/>
      <c r="AD27" s="32"/>
      <c r="AE27" s="24"/>
      <c r="AF27" s="24"/>
      <c r="AG27" s="24"/>
      <c r="AH27" s="25">
        <v>1</v>
      </c>
      <c r="AI27" s="27">
        <f t="shared" si="3"/>
        <v>1</v>
      </c>
      <c r="AJ27" s="28"/>
      <c r="AK27" s="29"/>
      <c r="AL27" s="29"/>
      <c r="AM27" s="29"/>
      <c r="AN27" s="30">
        <v>8.764705882352942</v>
      </c>
      <c r="AO27" s="31">
        <f t="shared" si="4"/>
        <v>8.764705882352942</v>
      </c>
      <c r="AP27" s="33">
        <f t="shared" si="5"/>
        <v>19</v>
      </c>
      <c r="AQ27" s="34">
        <f t="shared" si="6"/>
        <v>8.7099760737628387</v>
      </c>
    </row>
    <row r="28" spans="1:43" ht="30" x14ac:dyDescent="0.25">
      <c r="A28" s="96"/>
      <c r="B28" s="98"/>
      <c r="C28" s="101"/>
      <c r="D28" s="24" t="s">
        <v>43</v>
      </c>
      <c r="E28" s="85" t="s">
        <v>43</v>
      </c>
      <c r="F28" s="26"/>
      <c r="G28" s="24"/>
      <c r="H28" s="24"/>
      <c r="I28" s="24"/>
      <c r="J28" s="25">
        <v>24</v>
      </c>
      <c r="K28" s="27">
        <f t="shared" si="0"/>
        <v>24</v>
      </c>
      <c r="L28" s="28"/>
      <c r="M28" s="29"/>
      <c r="N28" s="29"/>
      <c r="O28" s="29"/>
      <c r="P28" s="30">
        <v>6.7819674878498413</v>
      </c>
      <c r="Q28" s="31">
        <f t="shared" si="1"/>
        <v>6.7819674878498413</v>
      </c>
      <c r="R28" s="32"/>
      <c r="S28" s="24"/>
      <c r="T28" s="24"/>
      <c r="U28" s="24"/>
      <c r="V28" s="25"/>
      <c r="W28" s="27"/>
      <c r="X28" s="28"/>
      <c r="Y28" s="29"/>
      <c r="Z28" s="29"/>
      <c r="AA28" s="29"/>
      <c r="AB28" s="30"/>
      <c r="AC28" s="31"/>
      <c r="AD28" s="32"/>
      <c r="AE28" s="24"/>
      <c r="AF28" s="24"/>
      <c r="AG28" s="24"/>
      <c r="AH28" s="25"/>
      <c r="AI28" s="27"/>
      <c r="AJ28" s="28"/>
      <c r="AK28" s="29"/>
      <c r="AL28" s="29"/>
      <c r="AM28" s="29"/>
      <c r="AN28" s="30"/>
      <c r="AO28" s="31"/>
      <c r="AP28" s="33">
        <f t="shared" si="5"/>
        <v>24</v>
      </c>
      <c r="AQ28" s="34">
        <f t="shared" si="6"/>
        <v>6.7819674878498413</v>
      </c>
    </row>
    <row r="29" spans="1:43" ht="15" customHeight="1" x14ac:dyDescent="0.25">
      <c r="A29" s="96"/>
      <c r="B29" s="98"/>
      <c r="C29" s="101"/>
      <c r="D29" s="24" t="s">
        <v>44</v>
      </c>
      <c r="E29" s="85" t="s">
        <v>44</v>
      </c>
      <c r="F29" s="26"/>
      <c r="G29" s="24"/>
      <c r="H29" s="24"/>
      <c r="I29" s="24"/>
      <c r="J29" s="25">
        <v>32</v>
      </c>
      <c r="K29" s="27">
        <f t="shared" si="0"/>
        <v>32</v>
      </c>
      <c r="L29" s="28"/>
      <c r="M29" s="29"/>
      <c r="N29" s="29"/>
      <c r="O29" s="29"/>
      <c r="P29" s="30">
        <v>7.1042744020685191</v>
      </c>
      <c r="Q29" s="31">
        <f t="shared" si="1"/>
        <v>7.1042744020685191</v>
      </c>
      <c r="R29" s="32"/>
      <c r="S29" s="24"/>
      <c r="T29" s="24"/>
      <c r="U29" s="24"/>
      <c r="V29" s="25"/>
      <c r="W29" s="27"/>
      <c r="X29" s="28"/>
      <c r="Y29" s="29"/>
      <c r="Z29" s="29"/>
      <c r="AA29" s="29"/>
      <c r="AB29" s="30"/>
      <c r="AC29" s="31"/>
      <c r="AD29" s="32"/>
      <c r="AE29" s="24"/>
      <c r="AF29" s="24"/>
      <c r="AG29" s="24"/>
      <c r="AH29" s="25"/>
      <c r="AI29" s="27"/>
      <c r="AJ29" s="28"/>
      <c r="AK29" s="29"/>
      <c r="AL29" s="29"/>
      <c r="AM29" s="29"/>
      <c r="AN29" s="30"/>
      <c r="AO29" s="31"/>
      <c r="AP29" s="33">
        <f t="shared" si="5"/>
        <v>32</v>
      </c>
      <c r="AQ29" s="34">
        <f t="shared" si="6"/>
        <v>7.1042744020685191</v>
      </c>
    </row>
    <row r="30" spans="1:43" ht="15.75" customHeight="1" x14ac:dyDescent="0.25">
      <c r="A30" s="96"/>
      <c r="B30" s="98"/>
      <c r="C30" s="101"/>
      <c r="D30" s="24" t="s">
        <v>45</v>
      </c>
      <c r="E30" s="85" t="s">
        <v>45</v>
      </c>
      <c r="F30" s="26"/>
      <c r="G30" s="24"/>
      <c r="H30" s="24"/>
      <c r="I30" s="24"/>
      <c r="J30" s="25">
        <v>23</v>
      </c>
      <c r="K30" s="27">
        <f t="shared" si="0"/>
        <v>23</v>
      </c>
      <c r="L30" s="28"/>
      <c r="M30" s="29"/>
      <c r="N30" s="29"/>
      <c r="O30" s="29"/>
      <c r="P30" s="30">
        <v>6.8655040611562352</v>
      </c>
      <c r="Q30" s="31">
        <f t="shared" si="1"/>
        <v>6.8655040611562352</v>
      </c>
      <c r="R30" s="32"/>
      <c r="S30" s="24"/>
      <c r="T30" s="24"/>
      <c r="U30" s="24"/>
      <c r="V30" s="25"/>
      <c r="W30" s="27"/>
      <c r="X30" s="28"/>
      <c r="Y30" s="29"/>
      <c r="Z30" s="29"/>
      <c r="AA30" s="29"/>
      <c r="AB30" s="30"/>
      <c r="AC30" s="31"/>
      <c r="AD30" s="32"/>
      <c r="AE30" s="24"/>
      <c r="AF30" s="24"/>
      <c r="AG30" s="24"/>
      <c r="AH30" s="25"/>
      <c r="AI30" s="27"/>
      <c r="AJ30" s="28"/>
      <c r="AK30" s="29"/>
      <c r="AL30" s="29"/>
      <c r="AM30" s="29"/>
      <c r="AN30" s="30"/>
      <c r="AO30" s="31"/>
      <c r="AP30" s="33">
        <f t="shared" si="5"/>
        <v>23</v>
      </c>
      <c r="AQ30" s="34">
        <f t="shared" si="6"/>
        <v>6.8655040611562352</v>
      </c>
    </row>
    <row r="31" spans="1:43" x14ac:dyDescent="0.25">
      <c r="A31" s="96"/>
      <c r="B31" s="98"/>
      <c r="C31" s="101"/>
      <c r="D31" s="24" t="s">
        <v>32</v>
      </c>
      <c r="E31" s="85" t="s">
        <v>32</v>
      </c>
      <c r="F31" s="26"/>
      <c r="G31" s="24"/>
      <c r="H31" s="24"/>
      <c r="I31" s="24"/>
      <c r="J31" s="25">
        <v>16</v>
      </c>
      <c r="K31" s="27">
        <f t="shared" si="0"/>
        <v>16</v>
      </c>
      <c r="L31" s="28"/>
      <c r="M31" s="29"/>
      <c r="N31" s="29"/>
      <c r="O31" s="29"/>
      <c r="P31" s="30">
        <v>7.3416666666666668</v>
      </c>
      <c r="Q31" s="31">
        <f t="shared" si="1"/>
        <v>7.3416666666666668</v>
      </c>
      <c r="R31" s="32"/>
      <c r="S31" s="24"/>
      <c r="T31" s="24"/>
      <c r="U31" s="24"/>
      <c r="V31" s="25"/>
      <c r="W31" s="27"/>
      <c r="X31" s="28"/>
      <c r="Y31" s="29"/>
      <c r="Z31" s="29"/>
      <c r="AA31" s="29"/>
      <c r="AB31" s="30"/>
      <c r="AC31" s="31"/>
      <c r="AD31" s="32"/>
      <c r="AE31" s="24"/>
      <c r="AF31" s="24"/>
      <c r="AG31" s="24"/>
      <c r="AH31" s="25"/>
      <c r="AI31" s="27"/>
      <c r="AJ31" s="28"/>
      <c r="AK31" s="29"/>
      <c r="AL31" s="29"/>
      <c r="AM31" s="29"/>
      <c r="AN31" s="30"/>
      <c r="AO31" s="31"/>
      <c r="AP31" s="33">
        <f t="shared" si="5"/>
        <v>16</v>
      </c>
      <c r="AQ31" s="34">
        <f t="shared" si="6"/>
        <v>7.3416666666666668</v>
      </c>
    </row>
    <row r="32" spans="1:43" x14ac:dyDescent="0.25">
      <c r="A32" s="96"/>
      <c r="B32" s="98"/>
      <c r="C32" s="101"/>
      <c r="D32" s="24" t="s">
        <v>46</v>
      </c>
      <c r="E32" s="85" t="s">
        <v>46</v>
      </c>
      <c r="F32" s="26"/>
      <c r="G32" s="24"/>
      <c r="H32" s="24"/>
      <c r="I32" s="24"/>
      <c r="J32" s="25">
        <v>9</v>
      </c>
      <c r="K32" s="27">
        <f t="shared" si="0"/>
        <v>9</v>
      </c>
      <c r="L32" s="28"/>
      <c r="M32" s="29"/>
      <c r="N32" s="29"/>
      <c r="O32" s="29"/>
      <c r="P32" s="30">
        <v>8.0984848484848477</v>
      </c>
      <c r="Q32" s="31">
        <f t="shared" si="1"/>
        <v>8.0984848484848477</v>
      </c>
      <c r="R32" s="32"/>
      <c r="S32" s="24"/>
      <c r="T32" s="24"/>
      <c r="U32" s="24"/>
      <c r="V32" s="25"/>
      <c r="W32" s="27"/>
      <c r="X32" s="28"/>
      <c r="Y32" s="29"/>
      <c r="Z32" s="29"/>
      <c r="AA32" s="29"/>
      <c r="AB32" s="30"/>
      <c r="AC32" s="31"/>
      <c r="AD32" s="32"/>
      <c r="AE32" s="24"/>
      <c r="AF32" s="24"/>
      <c r="AG32" s="24"/>
      <c r="AH32" s="25"/>
      <c r="AI32" s="27"/>
      <c r="AJ32" s="28"/>
      <c r="AK32" s="29"/>
      <c r="AL32" s="29"/>
      <c r="AM32" s="29"/>
      <c r="AN32" s="30"/>
      <c r="AO32" s="31"/>
      <c r="AP32" s="33">
        <f t="shared" si="5"/>
        <v>9</v>
      </c>
      <c r="AQ32" s="34">
        <f t="shared" si="6"/>
        <v>8.0984848484848477</v>
      </c>
    </row>
    <row r="33" spans="1:43" ht="15.75" thickBot="1" x14ac:dyDescent="0.3">
      <c r="A33" s="96"/>
      <c r="B33" s="99"/>
      <c r="C33" s="102"/>
      <c r="D33" s="35" t="s">
        <v>47</v>
      </c>
      <c r="E33" s="86" t="s">
        <v>47</v>
      </c>
      <c r="F33" s="37"/>
      <c r="G33" s="35"/>
      <c r="H33" s="35"/>
      <c r="I33" s="35"/>
      <c r="J33" s="36">
        <v>1</v>
      </c>
      <c r="K33" s="38">
        <f t="shared" si="0"/>
        <v>1</v>
      </c>
      <c r="L33" s="39"/>
      <c r="M33" s="40"/>
      <c r="N33" s="40"/>
      <c r="O33" s="40"/>
      <c r="P33" s="41">
        <v>5.666666666666667</v>
      </c>
      <c r="Q33" s="42">
        <f t="shared" si="1"/>
        <v>5.666666666666667</v>
      </c>
      <c r="R33" s="43"/>
      <c r="S33" s="35"/>
      <c r="T33" s="35"/>
      <c r="U33" s="35"/>
      <c r="V33" s="36"/>
      <c r="W33" s="38"/>
      <c r="X33" s="39"/>
      <c r="Y33" s="40"/>
      <c r="Z33" s="40"/>
      <c r="AA33" s="40"/>
      <c r="AB33" s="41"/>
      <c r="AC33" s="42"/>
      <c r="AD33" s="43"/>
      <c r="AE33" s="35"/>
      <c r="AF33" s="35"/>
      <c r="AG33" s="35"/>
      <c r="AH33" s="36"/>
      <c r="AI33" s="38"/>
      <c r="AJ33" s="39"/>
      <c r="AK33" s="40"/>
      <c r="AL33" s="40"/>
      <c r="AM33" s="40"/>
      <c r="AN33" s="41"/>
      <c r="AO33" s="42"/>
      <c r="AP33" s="44">
        <f t="shared" si="5"/>
        <v>1</v>
      </c>
      <c r="AQ33" s="45">
        <f t="shared" si="6"/>
        <v>5.666666666666667</v>
      </c>
    </row>
    <row r="34" spans="1:43" ht="15.75" thickBot="1" x14ac:dyDescent="0.3">
      <c r="A34" s="96"/>
      <c r="B34" s="46" t="s">
        <v>48</v>
      </c>
      <c r="C34" s="47" t="s">
        <v>21</v>
      </c>
      <c r="D34" s="48" t="s">
        <v>49</v>
      </c>
      <c r="E34" s="49" t="s">
        <v>50</v>
      </c>
      <c r="F34" s="50">
        <v>202</v>
      </c>
      <c r="G34" s="48">
        <v>203</v>
      </c>
      <c r="H34" s="48">
        <v>163</v>
      </c>
      <c r="I34" s="48">
        <v>95</v>
      </c>
      <c r="J34" s="49"/>
      <c r="K34" s="51">
        <f t="shared" si="0"/>
        <v>663</v>
      </c>
      <c r="L34" s="52">
        <v>7.0658314206246287</v>
      </c>
      <c r="M34" s="53">
        <v>6.5967820631863505</v>
      </c>
      <c r="N34" s="53">
        <v>6.8099255986331251</v>
      </c>
      <c r="O34" s="53">
        <v>6.6554478416320544</v>
      </c>
      <c r="P34" s="54"/>
      <c r="Q34" s="55">
        <f t="shared" si="1"/>
        <v>6.7819967310190394</v>
      </c>
      <c r="R34" s="56"/>
      <c r="S34" s="48"/>
      <c r="T34" s="48"/>
      <c r="U34" s="48"/>
      <c r="V34" s="49"/>
      <c r="W34" s="51"/>
      <c r="X34" s="52"/>
      <c r="Y34" s="53"/>
      <c r="Z34" s="53"/>
      <c r="AA34" s="53"/>
      <c r="AB34" s="54"/>
      <c r="AC34" s="55"/>
      <c r="AD34" s="56">
        <v>21</v>
      </c>
      <c r="AE34" s="48">
        <v>33</v>
      </c>
      <c r="AF34" s="48">
        <v>4</v>
      </c>
      <c r="AG34" s="48">
        <v>21</v>
      </c>
      <c r="AH34" s="49"/>
      <c r="AI34" s="51">
        <f t="shared" si="3"/>
        <v>58</v>
      </c>
      <c r="AJ34" s="52">
        <v>7.8721093430624611</v>
      </c>
      <c r="AK34" s="53">
        <v>7.7533349691244435</v>
      </c>
      <c r="AL34" s="53">
        <v>6.9887820512820511</v>
      </c>
      <c r="AM34" s="53">
        <v>7.4391719391719411</v>
      </c>
      <c r="AN34" s="54"/>
      <c r="AO34" s="55">
        <f t="shared" si="4"/>
        <v>7.5133495756602242</v>
      </c>
      <c r="AP34" s="57">
        <f t="shared" si="5"/>
        <v>721</v>
      </c>
      <c r="AQ34" s="58">
        <f t="shared" si="6"/>
        <v>7.1476731533396318</v>
      </c>
    </row>
    <row r="35" spans="1:43" x14ac:dyDescent="0.25">
      <c r="A35" s="96"/>
      <c r="B35" s="87" t="s">
        <v>51</v>
      </c>
      <c r="C35" s="103" t="s">
        <v>21</v>
      </c>
      <c r="D35" s="13" t="s">
        <v>52</v>
      </c>
      <c r="E35" s="14" t="s">
        <v>52</v>
      </c>
      <c r="F35" s="15">
        <v>123</v>
      </c>
      <c r="G35" s="13">
        <v>118</v>
      </c>
      <c r="H35" s="13">
        <v>75</v>
      </c>
      <c r="I35" s="13">
        <v>59</v>
      </c>
      <c r="J35" s="14"/>
      <c r="K35" s="16">
        <f t="shared" si="0"/>
        <v>375</v>
      </c>
      <c r="L35" s="17">
        <v>6.8493964670010481</v>
      </c>
      <c r="M35" s="18">
        <v>7.3962282130343731</v>
      </c>
      <c r="N35" s="18">
        <v>7.0267850785539592</v>
      </c>
      <c r="O35" s="18">
        <v>7.7324224021592425</v>
      </c>
      <c r="P35" s="19"/>
      <c r="Q35" s="20">
        <f t="shared" si="1"/>
        <v>7.251208040187155</v>
      </c>
      <c r="R35" s="21">
        <v>15</v>
      </c>
      <c r="S35" s="13">
        <v>7</v>
      </c>
      <c r="T35" s="13">
        <v>2</v>
      </c>
      <c r="U35" s="13">
        <v>3</v>
      </c>
      <c r="V35" s="14"/>
      <c r="W35" s="16">
        <f t="shared" si="2"/>
        <v>27</v>
      </c>
      <c r="X35" s="17">
        <v>6.6582956499984363</v>
      </c>
      <c r="Y35" s="18">
        <v>6.743770139634802</v>
      </c>
      <c r="Z35" s="18">
        <v>7.1486842105263158</v>
      </c>
      <c r="AA35" s="18">
        <v>8.3148148148148149</v>
      </c>
      <c r="AB35" s="19"/>
      <c r="AC35" s="20">
        <f t="shared" si="7"/>
        <v>7.2163912037435924</v>
      </c>
      <c r="AD35" s="21">
        <v>41</v>
      </c>
      <c r="AE35" s="13">
        <v>44</v>
      </c>
      <c r="AF35" s="13">
        <v>47</v>
      </c>
      <c r="AG35" s="13">
        <v>27</v>
      </c>
      <c r="AH35" s="14"/>
      <c r="AI35" s="16">
        <f t="shared" si="3"/>
        <v>118</v>
      </c>
      <c r="AJ35" s="17">
        <v>7.0481550001258526</v>
      </c>
      <c r="AK35" s="18">
        <v>7.6193188290975362</v>
      </c>
      <c r="AL35" s="18">
        <v>7.3135370676761449</v>
      </c>
      <c r="AM35" s="18">
        <v>7.458242556281772</v>
      </c>
      <c r="AN35" s="19"/>
      <c r="AO35" s="20">
        <f t="shared" si="4"/>
        <v>7.3598133632953262</v>
      </c>
      <c r="AP35" s="22">
        <f t="shared" si="5"/>
        <v>520</v>
      </c>
      <c r="AQ35" s="23">
        <f t="shared" si="6"/>
        <v>7.2758042024086906</v>
      </c>
    </row>
    <row r="36" spans="1:43" x14ac:dyDescent="0.25">
      <c r="A36" s="96"/>
      <c r="B36" s="88"/>
      <c r="C36" s="104"/>
      <c r="D36" s="24" t="s">
        <v>53</v>
      </c>
      <c r="E36" s="25" t="s">
        <v>54</v>
      </c>
      <c r="F36" s="26">
        <v>86</v>
      </c>
      <c r="G36" s="24">
        <v>93</v>
      </c>
      <c r="H36" s="24">
        <v>79</v>
      </c>
      <c r="I36" s="24">
        <v>102</v>
      </c>
      <c r="J36" s="25"/>
      <c r="K36" s="27">
        <f t="shared" si="0"/>
        <v>360</v>
      </c>
      <c r="L36" s="28">
        <v>7.0922382989259054</v>
      </c>
      <c r="M36" s="29">
        <v>7.1227509517130807</v>
      </c>
      <c r="N36" s="29">
        <v>7.513887539849943</v>
      </c>
      <c r="O36" s="29">
        <v>6.8681600194257246</v>
      </c>
      <c r="P36" s="30"/>
      <c r="Q36" s="31">
        <f t="shared" si="1"/>
        <v>7.1492592024786639</v>
      </c>
      <c r="R36" s="32">
        <v>7</v>
      </c>
      <c r="S36" s="24">
        <v>7</v>
      </c>
      <c r="T36" s="24"/>
      <c r="U36" s="24">
        <v>2</v>
      </c>
      <c r="V36" s="25"/>
      <c r="W36" s="27">
        <f t="shared" si="2"/>
        <v>16</v>
      </c>
      <c r="X36" s="28">
        <v>7.4573809523809533</v>
      </c>
      <c r="Y36" s="29">
        <v>7.0011830819284233</v>
      </c>
      <c r="Z36" s="29"/>
      <c r="AA36" s="29">
        <v>6.5277777777777777</v>
      </c>
      <c r="AB36" s="30"/>
      <c r="AC36" s="31">
        <f t="shared" si="7"/>
        <v>6.9954472706957178</v>
      </c>
      <c r="AD36" s="32">
        <v>11</v>
      </c>
      <c r="AE36" s="24">
        <v>5</v>
      </c>
      <c r="AF36" s="24">
        <v>8</v>
      </c>
      <c r="AG36" s="24">
        <v>6</v>
      </c>
      <c r="AH36" s="25"/>
      <c r="AI36" s="27">
        <f t="shared" si="3"/>
        <v>19</v>
      </c>
      <c r="AJ36" s="28">
        <v>7.1444494635798979</v>
      </c>
      <c r="AK36" s="29">
        <v>6.8525879917184271</v>
      </c>
      <c r="AL36" s="29">
        <v>7.7630681818181815</v>
      </c>
      <c r="AM36" s="29">
        <v>6.4161220043572982</v>
      </c>
      <c r="AN36" s="30"/>
      <c r="AO36" s="31">
        <f t="shared" si="4"/>
        <v>7.0440569103684512</v>
      </c>
      <c r="AP36" s="33">
        <f t="shared" si="5"/>
        <v>395</v>
      </c>
      <c r="AQ36" s="34">
        <f t="shared" si="6"/>
        <v>7.0629211278476101</v>
      </c>
    </row>
    <row r="37" spans="1:43" ht="15.75" thickBot="1" x14ac:dyDescent="0.3">
      <c r="A37" s="96"/>
      <c r="B37" s="93"/>
      <c r="C37" s="105"/>
      <c r="D37" s="35" t="s">
        <v>53</v>
      </c>
      <c r="E37" s="36" t="s">
        <v>53</v>
      </c>
      <c r="F37" s="37">
        <v>128</v>
      </c>
      <c r="G37" s="35">
        <v>184</v>
      </c>
      <c r="H37" s="35">
        <v>124</v>
      </c>
      <c r="I37" s="35">
        <v>133</v>
      </c>
      <c r="J37" s="36">
        <v>3</v>
      </c>
      <c r="K37" s="38">
        <f t="shared" si="0"/>
        <v>572</v>
      </c>
      <c r="L37" s="39">
        <v>7.0782142526125282</v>
      </c>
      <c r="M37" s="40">
        <v>7.5322840724362496</v>
      </c>
      <c r="N37" s="40">
        <v>7.561768003637428</v>
      </c>
      <c r="O37" s="40">
        <v>7.5433255997773925</v>
      </c>
      <c r="P37" s="41">
        <v>4.666666666666667</v>
      </c>
      <c r="Q37" s="42">
        <f t="shared" si="1"/>
        <v>6.8764517190260532</v>
      </c>
      <c r="R37" s="43">
        <v>34</v>
      </c>
      <c r="S37" s="35">
        <v>11</v>
      </c>
      <c r="T37" s="35">
        <v>4</v>
      </c>
      <c r="U37" s="35"/>
      <c r="V37" s="36"/>
      <c r="W37" s="38">
        <f t="shared" si="2"/>
        <v>49</v>
      </c>
      <c r="X37" s="39">
        <v>6.5271545800063215</v>
      </c>
      <c r="Y37" s="40">
        <v>8.3040535222353409</v>
      </c>
      <c r="Z37" s="40">
        <v>7.6447368421052637</v>
      </c>
      <c r="AA37" s="40"/>
      <c r="AB37" s="41"/>
      <c r="AC37" s="42">
        <f t="shared" si="7"/>
        <v>7.4919816481156429</v>
      </c>
      <c r="AD37" s="43">
        <v>28</v>
      </c>
      <c r="AE37" s="35">
        <v>47</v>
      </c>
      <c r="AF37" s="35">
        <v>26</v>
      </c>
      <c r="AG37" s="35">
        <v>21</v>
      </c>
      <c r="AH37" s="36"/>
      <c r="AI37" s="38">
        <f t="shared" si="3"/>
        <v>94</v>
      </c>
      <c r="AJ37" s="39">
        <v>7.4890569963163136</v>
      </c>
      <c r="AK37" s="40">
        <v>7.6638091760390799</v>
      </c>
      <c r="AL37" s="40">
        <v>7.4942707940419631</v>
      </c>
      <c r="AM37" s="40">
        <v>7.6204678362573084</v>
      </c>
      <c r="AN37" s="41"/>
      <c r="AO37" s="42">
        <f t="shared" si="4"/>
        <v>7.5669012006636658</v>
      </c>
      <c r="AP37" s="44">
        <f t="shared" si="5"/>
        <v>715</v>
      </c>
      <c r="AQ37" s="45">
        <f t="shared" si="6"/>
        <v>7.3117781892684546</v>
      </c>
    </row>
    <row r="38" spans="1:43" x14ac:dyDescent="0.25">
      <c r="A38" s="96"/>
      <c r="B38" s="87" t="s">
        <v>55</v>
      </c>
      <c r="C38" s="94" t="s">
        <v>21</v>
      </c>
      <c r="D38" s="13" t="s">
        <v>56</v>
      </c>
      <c r="E38" s="14" t="s">
        <v>56</v>
      </c>
      <c r="F38" s="15">
        <v>48</v>
      </c>
      <c r="G38" s="13">
        <v>49</v>
      </c>
      <c r="H38" s="13">
        <v>35</v>
      </c>
      <c r="I38" s="13">
        <v>35</v>
      </c>
      <c r="J38" s="14"/>
      <c r="K38" s="16">
        <f t="shared" si="0"/>
        <v>167</v>
      </c>
      <c r="L38" s="17">
        <v>7.1001405423280408</v>
      </c>
      <c r="M38" s="18">
        <v>7.222360555067322</v>
      </c>
      <c r="N38" s="18">
        <v>7.6804179829212993</v>
      </c>
      <c r="O38" s="18">
        <v>7.5062791783380023</v>
      </c>
      <c r="P38" s="19"/>
      <c r="Q38" s="20">
        <f t="shared" si="1"/>
        <v>7.3772995646636659</v>
      </c>
      <c r="R38" s="21">
        <v>5</v>
      </c>
      <c r="S38" s="13">
        <v>1</v>
      </c>
      <c r="T38" s="13">
        <v>1</v>
      </c>
      <c r="U38" s="13"/>
      <c r="V38" s="14"/>
      <c r="W38" s="16">
        <f t="shared" si="2"/>
        <v>7</v>
      </c>
      <c r="X38" s="17">
        <v>5.8530542041377958</v>
      </c>
      <c r="Y38" s="18">
        <v>6.6842105263157894</v>
      </c>
      <c r="Z38" s="18">
        <v>7.3684210526315788</v>
      </c>
      <c r="AA38" s="18"/>
      <c r="AB38" s="19"/>
      <c r="AC38" s="20">
        <f t="shared" si="7"/>
        <v>6.6352285943617213</v>
      </c>
      <c r="AD38" s="21">
        <v>17</v>
      </c>
      <c r="AE38" s="13">
        <v>10</v>
      </c>
      <c r="AF38" s="13">
        <v>19</v>
      </c>
      <c r="AG38" s="13">
        <v>13</v>
      </c>
      <c r="AH38" s="14"/>
      <c r="AI38" s="16">
        <f t="shared" si="3"/>
        <v>42</v>
      </c>
      <c r="AJ38" s="17">
        <v>7.3735857022234743</v>
      </c>
      <c r="AK38" s="18">
        <v>7.2380553656869449</v>
      </c>
      <c r="AL38" s="18">
        <v>7.4237229719387123</v>
      </c>
      <c r="AM38" s="18">
        <v>8.0163689767404929</v>
      </c>
      <c r="AN38" s="19"/>
      <c r="AO38" s="20">
        <f t="shared" si="4"/>
        <v>7.5129332541474056</v>
      </c>
      <c r="AP38" s="22">
        <f t="shared" si="5"/>
        <v>216</v>
      </c>
      <c r="AQ38" s="23">
        <f t="shared" si="6"/>
        <v>7.1751538043909306</v>
      </c>
    </row>
    <row r="39" spans="1:43" x14ac:dyDescent="0.25">
      <c r="A39" s="96"/>
      <c r="B39" s="88"/>
      <c r="C39" s="89"/>
      <c r="D39" s="24" t="s">
        <v>57</v>
      </c>
      <c r="E39" s="25" t="s">
        <v>57</v>
      </c>
      <c r="F39" s="26">
        <v>31</v>
      </c>
      <c r="G39" s="24"/>
      <c r="H39" s="24"/>
      <c r="I39" s="24"/>
      <c r="J39" s="25"/>
      <c r="K39" s="27">
        <f t="shared" si="0"/>
        <v>31</v>
      </c>
      <c r="L39" s="28">
        <v>7.6089489363682921</v>
      </c>
      <c r="M39" s="29"/>
      <c r="N39" s="29"/>
      <c r="O39" s="29"/>
      <c r="P39" s="30"/>
      <c r="Q39" s="31">
        <f t="shared" si="1"/>
        <v>7.6089489363682921</v>
      </c>
      <c r="R39" s="32">
        <v>1</v>
      </c>
      <c r="S39" s="24"/>
      <c r="T39" s="24"/>
      <c r="U39" s="24"/>
      <c r="V39" s="25"/>
      <c r="W39" s="27">
        <f t="shared" si="2"/>
        <v>1</v>
      </c>
      <c r="X39" s="28">
        <v>5.85</v>
      </c>
      <c r="Y39" s="29"/>
      <c r="Z39" s="29"/>
      <c r="AA39" s="29"/>
      <c r="AB39" s="30"/>
      <c r="AC39" s="31">
        <f t="shared" si="7"/>
        <v>5.85</v>
      </c>
      <c r="AD39" s="32"/>
      <c r="AE39" s="24"/>
      <c r="AF39" s="24"/>
      <c r="AG39" s="24"/>
      <c r="AH39" s="25"/>
      <c r="AI39" s="27">
        <f t="shared" si="3"/>
        <v>0</v>
      </c>
      <c r="AJ39" s="28"/>
      <c r="AK39" s="29"/>
      <c r="AL39" s="29"/>
      <c r="AM39" s="29"/>
      <c r="AN39" s="30"/>
      <c r="AO39" s="31"/>
      <c r="AP39" s="33">
        <f t="shared" si="5"/>
        <v>32</v>
      </c>
      <c r="AQ39" s="34">
        <f t="shared" si="6"/>
        <v>6.7294744681841454</v>
      </c>
    </row>
    <row r="40" spans="1:43" x14ac:dyDescent="0.25">
      <c r="A40" s="96"/>
      <c r="B40" s="88"/>
      <c r="C40" s="89"/>
      <c r="D40" s="24" t="s">
        <v>58</v>
      </c>
      <c r="E40" s="25" t="s">
        <v>58</v>
      </c>
      <c r="F40" s="26">
        <v>27</v>
      </c>
      <c r="G40" s="24">
        <v>25</v>
      </c>
      <c r="H40" s="24">
        <v>33</v>
      </c>
      <c r="I40" s="24">
        <v>17</v>
      </c>
      <c r="J40" s="25"/>
      <c r="K40" s="27">
        <f t="shared" si="0"/>
        <v>102</v>
      </c>
      <c r="L40" s="28">
        <v>7.5208927138106709</v>
      </c>
      <c r="M40" s="29">
        <v>7.4377610693400174</v>
      </c>
      <c r="N40" s="29">
        <v>7.0252795653277174</v>
      </c>
      <c r="O40" s="29">
        <v>7.326425748164878</v>
      </c>
      <c r="P40" s="30"/>
      <c r="Q40" s="31">
        <f t="shared" si="1"/>
        <v>7.3275897741608205</v>
      </c>
      <c r="R40" s="32">
        <v>5</v>
      </c>
      <c r="S40" s="24">
        <v>2</v>
      </c>
      <c r="T40" s="24">
        <v>1</v>
      </c>
      <c r="U40" s="24"/>
      <c r="V40" s="25"/>
      <c r="W40" s="27">
        <f t="shared" si="2"/>
        <v>8</v>
      </c>
      <c r="X40" s="28">
        <v>7.7705882352941176</v>
      </c>
      <c r="Y40" s="29">
        <v>6.5396825396825395</v>
      </c>
      <c r="Z40" s="29">
        <v>6.916666666666667</v>
      </c>
      <c r="AA40" s="29"/>
      <c r="AB40" s="30"/>
      <c r="AC40" s="31">
        <f t="shared" si="7"/>
        <v>7.0756458138811089</v>
      </c>
      <c r="AD40" s="32">
        <v>8</v>
      </c>
      <c r="AE40" s="24">
        <v>11</v>
      </c>
      <c r="AF40" s="24">
        <v>19</v>
      </c>
      <c r="AG40" s="24">
        <v>3</v>
      </c>
      <c r="AH40" s="25"/>
      <c r="AI40" s="27">
        <f t="shared" si="3"/>
        <v>33</v>
      </c>
      <c r="AJ40" s="28">
        <v>7.7494237278244622</v>
      </c>
      <c r="AK40" s="29">
        <v>7.612124339368922</v>
      </c>
      <c r="AL40" s="29">
        <v>7.4440050859387226</v>
      </c>
      <c r="AM40" s="29">
        <v>8.6507936507936503</v>
      </c>
      <c r="AN40" s="30"/>
      <c r="AO40" s="31">
        <f t="shared" si="4"/>
        <v>7.8640867009814386</v>
      </c>
      <c r="AP40" s="33">
        <f t="shared" si="5"/>
        <v>143</v>
      </c>
      <c r="AQ40" s="34">
        <f t="shared" si="6"/>
        <v>7.4224407630077893</v>
      </c>
    </row>
    <row r="41" spans="1:43" x14ac:dyDescent="0.25">
      <c r="A41" s="96"/>
      <c r="B41" s="88"/>
      <c r="C41" s="89"/>
      <c r="D41" s="24" t="s">
        <v>59</v>
      </c>
      <c r="E41" s="25" t="s">
        <v>59</v>
      </c>
      <c r="F41" s="26">
        <v>44</v>
      </c>
      <c r="G41" s="24">
        <v>40</v>
      </c>
      <c r="H41" s="24">
        <v>22</v>
      </c>
      <c r="I41" s="24">
        <v>30</v>
      </c>
      <c r="J41" s="25"/>
      <c r="K41" s="27">
        <f t="shared" si="0"/>
        <v>136</v>
      </c>
      <c r="L41" s="28">
        <v>7.3456378549679977</v>
      </c>
      <c r="M41" s="29">
        <v>7.0268302255895208</v>
      </c>
      <c r="N41" s="29">
        <v>7.7817315212107108</v>
      </c>
      <c r="O41" s="29">
        <v>7.2789132553606226</v>
      </c>
      <c r="P41" s="30"/>
      <c r="Q41" s="31">
        <f t="shared" si="1"/>
        <v>7.3582782142822118</v>
      </c>
      <c r="R41" s="32">
        <v>9</v>
      </c>
      <c r="S41" s="24">
        <v>3</v>
      </c>
      <c r="T41" s="24"/>
      <c r="U41" s="24"/>
      <c r="V41" s="25"/>
      <c r="W41" s="27">
        <f t="shared" si="2"/>
        <v>12</v>
      </c>
      <c r="X41" s="28">
        <v>7.5226070226070227</v>
      </c>
      <c r="Y41" s="29">
        <v>6.706666666666667</v>
      </c>
      <c r="Z41" s="29"/>
      <c r="AA41" s="29"/>
      <c r="AB41" s="30"/>
      <c r="AC41" s="31">
        <f t="shared" si="7"/>
        <v>7.1146368446368449</v>
      </c>
      <c r="AD41" s="32">
        <v>24</v>
      </c>
      <c r="AE41" s="24">
        <v>27</v>
      </c>
      <c r="AF41" s="24">
        <v>15</v>
      </c>
      <c r="AG41" s="24">
        <v>5</v>
      </c>
      <c r="AH41" s="25"/>
      <c r="AI41" s="27">
        <f t="shared" si="3"/>
        <v>47</v>
      </c>
      <c r="AJ41" s="28">
        <v>8.0918335137085133</v>
      </c>
      <c r="AK41" s="29">
        <v>7.6304463437796768</v>
      </c>
      <c r="AL41" s="29">
        <v>7.666403162055337</v>
      </c>
      <c r="AM41" s="29">
        <v>8.4707602339181278</v>
      </c>
      <c r="AN41" s="30"/>
      <c r="AO41" s="31">
        <f t="shared" si="4"/>
        <v>7.964860813365414</v>
      </c>
      <c r="AP41" s="33">
        <f t="shared" si="5"/>
        <v>195</v>
      </c>
      <c r="AQ41" s="34">
        <f t="shared" si="6"/>
        <v>7.4792586240948227</v>
      </c>
    </row>
    <row r="42" spans="1:43" x14ac:dyDescent="0.25">
      <c r="A42" s="96"/>
      <c r="B42" s="88"/>
      <c r="C42" s="89"/>
      <c r="D42" s="24" t="s">
        <v>60</v>
      </c>
      <c r="E42" s="25" t="s">
        <v>60</v>
      </c>
      <c r="F42" s="26">
        <v>39</v>
      </c>
      <c r="G42" s="24">
        <v>58</v>
      </c>
      <c r="H42" s="24">
        <v>37</v>
      </c>
      <c r="I42" s="24">
        <v>25</v>
      </c>
      <c r="J42" s="25"/>
      <c r="K42" s="27">
        <f t="shared" si="0"/>
        <v>159</v>
      </c>
      <c r="L42" s="28">
        <v>7.0776586661202074</v>
      </c>
      <c r="M42" s="29">
        <v>7.3544844161335918</v>
      </c>
      <c r="N42" s="29">
        <v>7.2231707949671335</v>
      </c>
      <c r="O42" s="29">
        <v>6.8809524227785097</v>
      </c>
      <c r="P42" s="30"/>
      <c r="Q42" s="31">
        <f t="shared" si="1"/>
        <v>7.1340665749998609</v>
      </c>
      <c r="R42" s="32">
        <v>1</v>
      </c>
      <c r="S42" s="24">
        <v>1</v>
      </c>
      <c r="T42" s="24"/>
      <c r="U42" s="24"/>
      <c r="V42" s="25"/>
      <c r="W42" s="27">
        <f t="shared" si="2"/>
        <v>2</v>
      </c>
      <c r="X42" s="28">
        <v>5.15</v>
      </c>
      <c r="Y42" s="29">
        <v>6.76</v>
      </c>
      <c r="Z42" s="29"/>
      <c r="AA42" s="29"/>
      <c r="AB42" s="30"/>
      <c r="AC42" s="31">
        <f t="shared" si="7"/>
        <v>5.9550000000000001</v>
      </c>
      <c r="AD42" s="32">
        <v>5</v>
      </c>
      <c r="AE42" s="24">
        <v>2</v>
      </c>
      <c r="AF42" s="24">
        <v>9</v>
      </c>
      <c r="AG42" s="24">
        <v>8</v>
      </c>
      <c r="AH42" s="25"/>
      <c r="AI42" s="27">
        <f t="shared" si="3"/>
        <v>19</v>
      </c>
      <c r="AJ42" s="28">
        <v>7.2647619047619063</v>
      </c>
      <c r="AK42" s="29">
        <v>7.9676724137931032</v>
      </c>
      <c r="AL42" s="29">
        <v>6.5308187116158125</v>
      </c>
      <c r="AM42" s="29">
        <v>7.2340662055335967</v>
      </c>
      <c r="AN42" s="30"/>
      <c r="AO42" s="31">
        <f t="shared" si="4"/>
        <v>7.2493298089261051</v>
      </c>
      <c r="AP42" s="33">
        <f t="shared" si="5"/>
        <v>180</v>
      </c>
      <c r="AQ42" s="34">
        <f t="shared" si="6"/>
        <v>6.7794654613086562</v>
      </c>
    </row>
    <row r="43" spans="1:43" x14ac:dyDescent="0.25">
      <c r="A43" s="96"/>
      <c r="B43" s="88"/>
      <c r="C43" s="89"/>
      <c r="D43" s="24" t="s">
        <v>61</v>
      </c>
      <c r="E43" s="25" t="s">
        <v>62</v>
      </c>
      <c r="F43" s="26">
        <v>50</v>
      </c>
      <c r="G43" s="24">
        <v>66</v>
      </c>
      <c r="H43" s="24">
        <v>32</v>
      </c>
      <c r="I43" s="24">
        <v>50</v>
      </c>
      <c r="J43" s="25"/>
      <c r="K43" s="27">
        <f t="shared" si="0"/>
        <v>198</v>
      </c>
      <c r="L43" s="28">
        <v>7.5166133215769433</v>
      </c>
      <c r="M43" s="29">
        <v>7.6791328170479582</v>
      </c>
      <c r="N43" s="29">
        <v>8.1117065206331489</v>
      </c>
      <c r="O43" s="29">
        <v>7.7668085430968743</v>
      </c>
      <c r="P43" s="30"/>
      <c r="Q43" s="31">
        <f t="shared" si="1"/>
        <v>7.7685653005887314</v>
      </c>
      <c r="R43" s="32">
        <v>4</v>
      </c>
      <c r="S43" s="24"/>
      <c r="T43" s="24"/>
      <c r="U43" s="24"/>
      <c r="V43" s="25"/>
      <c r="W43" s="27">
        <f t="shared" si="2"/>
        <v>4</v>
      </c>
      <c r="X43" s="28">
        <v>6.6766917293233083</v>
      </c>
      <c r="Y43" s="29"/>
      <c r="Z43" s="29"/>
      <c r="AA43" s="29"/>
      <c r="AB43" s="30"/>
      <c r="AC43" s="31">
        <f t="shared" si="7"/>
        <v>6.6766917293233083</v>
      </c>
      <c r="AD43" s="32">
        <v>17</v>
      </c>
      <c r="AE43" s="24">
        <v>5</v>
      </c>
      <c r="AF43" s="24">
        <v>6</v>
      </c>
      <c r="AG43" s="24">
        <v>6</v>
      </c>
      <c r="AH43" s="25"/>
      <c r="AI43" s="27">
        <f t="shared" si="3"/>
        <v>17</v>
      </c>
      <c r="AJ43" s="28">
        <v>8.1910307776361293</v>
      </c>
      <c r="AK43" s="29">
        <v>7.9957142857142856</v>
      </c>
      <c r="AL43" s="29">
        <v>7.7095887363335889</v>
      </c>
      <c r="AM43" s="29">
        <v>7.8108660130718954</v>
      </c>
      <c r="AN43" s="30"/>
      <c r="AO43" s="31">
        <f t="shared" si="4"/>
        <v>7.9267999531889748</v>
      </c>
      <c r="AP43" s="33">
        <f t="shared" si="5"/>
        <v>219</v>
      </c>
      <c r="AQ43" s="34">
        <f t="shared" si="6"/>
        <v>7.4573523277003382</v>
      </c>
    </row>
    <row r="44" spans="1:43" ht="15.75" thickBot="1" x14ac:dyDescent="0.3">
      <c r="A44" s="96"/>
      <c r="B44" s="93"/>
      <c r="C44" s="90"/>
      <c r="D44" s="35" t="s">
        <v>61</v>
      </c>
      <c r="E44" s="36" t="s">
        <v>61</v>
      </c>
      <c r="F44" s="37"/>
      <c r="G44" s="35">
        <v>2</v>
      </c>
      <c r="H44" s="35"/>
      <c r="I44" s="35"/>
      <c r="J44" s="36"/>
      <c r="K44" s="38">
        <f t="shared" si="0"/>
        <v>2</v>
      </c>
      <c r="L44" s="39"/>
      <c r="M44" s="40">
        <v>7</v>
      </c>
      <c r="N44" s="40"/>
      <c r="O44" s="40"/>
      <c r="P44" s="41"/>
      <c r="Q44" s="42">
        <f t="shared" si="1"/>
        <v>7</v>
      </c>
      <c r="R44" s="43"/>
      <c r="S44" s="35"/>
      <c r="T44" s="35"/>
      <c r="U44" s="35"/>
      <c r="V44" s="36"/>
      <c r="W44" s="38"/>
      <c r="X44" s="39"/>
      <c r="Y44" s="40"/>
      <c r="Z44" s="40"/>
      <c r="AA44" s="40"/>
      <c r="AB44" s="41"/>
      <c r="AC44" s="42"/>
      <c r="AD44" s="43"/>
      <c r="AE44" s="35"/>
      <c r="AF44" s="35"/>
      <c r="AG44" s="35"/>
      <c r="AH44" s="36"/>
      <c r="AI44" s="38">
        <f t="shared" si="3"/>
        <v>0</v>
      </c>
      <c r="AJ44" s="39"/>
      <c r="AK44" s="40"/>
      <c r="AL44" s="40"/>
      <c r="AM44" s="40"/>
      <c r="AN44" s="41"/>
      <c r="AO44" s="42"/>
      <c r="AP44" s="44">
        <f t="shared" si="5"/>
        <v>2</v>
      </c>
      <c r="AQ44" s="45">
        <f t="shared" si="6"/>
        <v>7</v>
      </c>
    </row>
    <row r="45" spans="1:43" x14ac:dyDescent="0.25">
      <c r="A45" s="96"/>
      <c r="B45" s="87" t="s">
        <v>63</v>
      </c>
      <c r="C45" s="94" t="s">
        <v>21</v>
      </c>
      <c r="D45" s="13" t="s">
        <v>64</v>
      </c>
      <c r="E45" s="14" t="s">
        <v>64</v>
      </c>
      <c r="F45" s="15">
        <v>115</v>
      </c>
      <c r="G45" s="13">
        <v>86</v>
      </c>
      <c r="H45" s="13">
        <v>65</v>
      </c>
      <c r="I45" s="13">
        <v>42</v>
      </c>
      <c r="J45" s="14"/>
      <c r="K45" s="16">
        <f t="shared" si="0"/>
        <v>308</v>
      </c>
      <c r="L45" s="17">
        <v>7.908265310088713</v>
      </c>
      <c r="M45" s="18">
        <v>7.8297844921588426</v>
      </c>
      <c r="N45" s="18">
        <v>8.1524697138087223</v>
      </c>
      <c r="O45" s="18">
        <v>7.5428162931839404</v>
      </c>
      <c r="P45" s="19"/>
      <c r="Q45" s="20">
        <f t="shared" si="1"/>
        <v>7.8583339523100548</v>
      </c>
      <c r="R45" s="21">
        <v>13</v>
      </c>
      <c r="S45" s="13">
        <v>3</v>
      </c>
      <c r="T45" s="13"/>
      <c r="U45" s="13"/>
      <c r="V45" s="14"/>
      <c r="W45" s="16">
        <f t="shared" si="2"/>
        <v>16</v>
      </c>
      <c r="X45" s="17">
        <v>7.6750493096646943</v>
      </c>
      <c r="Y45" s="18">
        <v>7.2146307798481715</v>
      </c>
      <c r="Z45" s="18"/>
      <c r="AA45" s="18"/>
      <c r="AB45" s="19"/>
      <c r="AC45" s="20">
        <f t="shared" si="7"/>
        <v>7.4448400447564325</v>
      </c>
      <c r="AD45" s="21">
        <v>4</v>
      </c>
      <c r="AE45" s="13">
        <v>1</v>
      </c>
      <c r="AF45" s="13"/>
      <c r="AG45" s="13"/>
      <c r="AH45" s="14"/>
      <c r="AI45" s="16">
        <f t="shared" si="3"/>
        <v>1</v>
      </c>
      <c r="AJ45" s="17">
        <v>7.5190217391304346</v>
      </c>
      <c r="AK45" s="18">
        <v>8.4347826086956523</v>
      </c>
      <c r="AL45" s="18"/>
      <c r="AM45" s="18"/>
      <c r="AN45" s="19"/>
      <c r="AO45" s="20">
        <f t="shared" si="4"/>
        <v>7.976902173913043</v>
      </c>
      <c r="AP45" s="22">
        <f t="shared" si="5"/>
        <v>325</v>
      </c>
      <c r="AQ45" s="23">
        <f t="shared" si="6"/>
        <v>7.7600253903265104</v>
      </c>
    </row>
    <row r="46" spans="1:43" x14ac:dyDescent="0.25">
      <c r="A46" s="96"/>
      <c r="B46" s="88"/>
      <c r="C46" s="89"/>
      <c r="D46" s="24" t="s">
        <v>65</v>
      </c>
      <c r="E46" s="25" t="s">
        <v>65</v>
      </c>
      <c r="F46" s="26">
        <v>83</v>
      </c>
      <c r="G46" s="24">
        <v>78</v>
      </c>
      <c r="H46" s="24">
        <v>104</v>
      </c>
      <c r="I46" s="24">
        <v>63</v>
      </c>
      <c r="J46" s="25"/>
      <c r="K46" s="27">
        <f t="shared" si="0"/>
        <v>328</v>
      </c>
      <c r="L46" s="28">
        <v>8.0721996076554969</v>
      </c>
      <c r="M46" s="29">
        <v>8.0691161124271478</v>
      </c>
      <c r="N46" s="29">
        <v>7.803899911172067</v>
      </c>
      <c r="O46" s="29">
        <v>8.5137661630308692</v>
      </c>
      <c r="P46" s="30"/>
      <c r="Q46" s="31">
        <f t="shared" si="1"/>
        <v>8.1147454485713943</v>
      </c>
      <c r="R46" s="32">
        <v>12</v>
      </c>
      <c r="S46" s="24">
        <v>3</v>
      </c>
      <c r="T46" s="24">
        <v>3</v>
      </c>
      <c r="U46" s="24">
        <v>1</v>
      </c>
      <c r="V46" s="25"/>
      <c r="W46" s="27">
        <f t="shared" si="2"/>
        <v>19</v>
      </c>
      <c r="X46" s="28">
        <v>8.0287878787878775</v>
      </c>
      <c r="Y46" s="29">
        <v>7.5607744107744104</v>
      </c>
      <c r="Z46" s="29">
        <v>8.079710144927537</v>
      </c>
      <c r="AA46" s="29">
        <v>8</v>
      </c>
      <c r="AB46" s="30"/>
      <c r="AC46" s="31">
        <f t="shared" si="7"/>
        <v>7.9173181086224567</v>
      </c>
      <c r="AD46" s="32">
        <v>7</v>
      </c>
      <c r="AE46" s="24">
        <v>24</v>
      </c>
      <c r="AF46" s="24">
        <v>10</v>
      </c>
      <c r="AG46" s="24">
        <v>7</v>
      </c>
      <c r="AH46" s="25"/>
      <c r="AI46" s="27">
        <f t="shared" si="3"/>
        <v>41</v>
      </c>
      <c r="AJ46" s="28">
        <v>8.654359925788496</v>
      </c>
      <c r="AK46" s="29">
        <v>8.2540429528201269</v>
      </c>
      <c r="AL46" s="29">
        <v>7.7949388292866546</v>
      </c>
      <c r="AM46" s="29">
        <v>8.1744047619047606</v>
      </c>
      <c r="AN46" s="30"/>
      <c r="AO46" s="31">
        <f t="shared" si="4"/>
        <v>8.2194366174500093</v>
      </c>
      <c r="AP46" s="33">
        <f t="shared" si="5"/>
        <v>388</v>
      </c>
      <c r="AQ46" s="34">
        <f t="shared" si="6"/>
        <v>8.0838333915479534</v>
      </c>
    </row>
    <row r="47" spans="1:43" x14ac:dyDescent="0.25">
      <c r="A47" s="96"/>
      <c r="B47" s="88"/>
      <c r="C47" s="89"/>
      <c r="D47" s="24" t="s">
        <v>66</v>
      </c>
      <c r="E47" s="25" t="s">
        <v>66</v>
      </c>
      <c r="F47" s="26">
        <v>56</v>
      </c>
      <c r="G47" s="24">
        <v>79</v>
      </c>
      <c r="H47" s="24">
        <v>82</v>
      </c>
      <c r="I47" s="24">
        <v>101</v>
      </c>
      <c r="J47" s="25"/>
      <c r="K47" s="27">
        <f t="shared" si="0"/>
        <v>318</v>
      </c>
      <c r="L47" s="28">
        <v>7.5670803660352934</v>
      </c>
      <c r="M47" s="29">
        <v>7.5185899514158105</v>
      </c>
      <c r="N47" s="29">
        <v>7.3892674273318351</v>
      </c>
      <c r="O47" s="29">
        <v>7.7537256982000704</v>
      </c>
      <c r="P47" s="30"/>
      <c r="Q47" s="31">
        <f t="shared" si="1"/>
        <v>7.5571658607457524</v>
      </c>
      <c r="R47" s="32">
        <v>15</v>
      </c>
      <c r="S47" s="24">
        <v>4</v>
      </c>
      <c r="T47" s="24"/>
      <c r="U47" s="24"/>
      <c r="V47" s="25"/>
      <c r="W47" s="27">
        <f t="shared" si="2"/>
        <v>19</v>
      </c>
      <c r="X47" s="28">
        <v>7.1467532467532466</v>
      </c>
      <c r="Y47" s="29">
        <v>7.0672230848861286</v>
      </c>
      <c r="Z47" s="29"/>
      <c r="AA47" s="29"/>
      <c r="AB47" s="30"/>
      <c r="AC47" s="31">
        <f t="shared" si="7"/>
        <v>7.1069881658196881</v>
      </c>
      <c r="AD47" s="32">
        <v>7</v>
      </c>
      <c r="AE47" s="24">
        <v>3</v>
      </c>
      <c r="AF47" s="24">
        <v>9</v>
      </c>
      <c r="AG47" s="24">
        <v>15</v>
      </c>
      <c r="AH47" s="25"/>
      <c r="AI47" s="27">
        <f t="shared" si="3"/>
        <v>27</v>
      </c>
      <c r="AJ47" s="28">
        <v>8.4753031647441581</v>
      </c>
      <c r="AK47" s="29">
        <v>7.9199447895100077</v>
      </c>
      <c r="AL47" s="29">
        <v>7.2578660704047699</v>
      </c>
      <c r="AM47" s="29">
        <v>8.1546568627450977</v>
      </c>
      <c r="AN47" s="30"/>
      <c r="AO47" s="31">
        <f t="shared" si="4"/>
        <v>7.9519427218510081</v>
      </c>
      <c r="AP47" s="33">
        <f t="shared" si="5"/>
        <v>364</v>
      </c>
      <c r="AQ47" s="34">
        <f t="shared" si="6"/>
        <v>7.5386989161388165</v>
      </c>
    </row>
    <row r="48" spans="1:43" x14ac:dyDescent="0.25">
      <c r="A48" s="96"/>
      <c r="B48" s="88"/>
      <c r="C48" s="89" t="s">
        <v>36</v>
      </c>
      <c r="D48" s="24" t="s">
        <v>64</v>
      </c>
      <c r="E48" s="25" t="s">
        <v>64</v>
      </c>
      <c r="F48" s="26"/>
      <c r="G48" s="24"/>
      <c r="H48" s="24"/>
      <c r="I48" s="24"/>
      <c r="J48" s="25">
        <v>4</v>
      </c>
      <c r="K48" s="27">
        <f t="shared" si="0"/>
        <v>4</v>
      </c>
      <c r="L48" s="28"/>
      <c r="M48" s="29"/>
      <c r="N48" s="29"/>
      <c r="O48" s="29"/>
      <c r="P48" s="30">
        <v>8.4031862745098049</v>
      </c>
      <c r="Q48" s="31">
        <f t="shared" si="1"/>
        <v>8.4031862745098049</v>
      </c>
      <c r="R48" s="32"/>
      <c r="S48" s="24"/>
      <c r="T48" s="24"/>
      <c r="U48" s="24"/>
      <c r="V48" s="25"/>
      <c r="W48" s="27"/>
      <c r="X48" s="28"/>
      <c r="Y48" s="29"/>
      <c r="Z48" s="29"/>
      <c r="AA48" s="29"/>
      <c r="AB48" s="30"/>
      <c r="AC48" s="31"/>
      <c r="AD48" s="32"/>
      <c r="AE48" s="24"/>
      <c r="AF48" s="24"/>
      <c r="AG48" s="24"/>
      <c r="AH48" s="25"/>
      <c r="AI48" s="27">
        <f t="shared" si="3"/>
        <v>0</v>
      </c>
      <c r="AJ48" s="28"/>
      <c r="AK48" s="29"/>
      <c r="AL48" s="29"/>
      <c r="AM48" s="29"/>
      <c r="AN48" s="30"/>
      <c r="AO48" s="31"/>
      <c r="AP48" s="33">
        <f t="shared" si="5"/>
        <v>4</v>
      </c>
      <c r="AQ48" s="34">
        <f t="shared" si="6"/>
        <v>8.4031862745098049</v>
      </c>
    </row>
    <row r="49" spans="1:43" ht="15.75" thickBot="1" x14ac:dyDescent="0.3">
      <c r="A49" s="96"/>
      <c r="B49" s="93"/>
      <c r="C49" s="90"/>
      <c r="D49" s="35" t="s">
        <v>67</v>
      </c>
      <c r="E49" s="36" t="s">
        <v>67</v>
      </c>
      <c r="F49" s="37"/>
      <c r="G49" s="35"/>
      <c r="H49" s="35"/>
      <c r="I49" s="35"/>
      <c r="J49" s="36">
        <v>9</v>
      </c>
      <c r="K49" s="38">
        <f t="shared" si="0"/>
        <v>9</v>
      </c>
      <c r="L49" s="39"/>
      <c r="M49" s="40"/>
      <c r="N49" s="40"/>
      <c r="O49" s="40"/>
      <c r="P49" s="41">
        <v>6.6111111111111107</v>
      </c>
      <c r="Q49" s="42">
        <f t="shared" si="1"/>
        <v>6.6111111111111107</v>
      </c>
      <c r="R49" s="43"/>
      <c r="S49" s="35"/>
      <c r="T49" s="35"/>
      <c r="U49" s="35"/>
      <c r="V49" s="36"/>
      <c r="W49" s="38"/>
      <c r="X49" s="39"/>
      <c r="Y49" s="40"/>
      <c r="Z49" s="40"/>
      <c r="AA49" s="40"/>
      <c r="AB49" s="41"/>
      <c r="AC49" s="42"/>
      <c r="AD49" s="43"/>
      <c r="AE49" s="35"/>
      <c r="AF49" s="35"/>
      <c r="AG49" s="35"/>
      <c r="AH49" s="36"/>
      <c r="AI49" s="38">
        <f t="shared" si="3"/>
        <v>0</v>
      </c>
      <c r="AJ49" s="39"/>
      <c r="AK49" s="40"/>
      <c r="AL49" s="40"/>
      <c r="AM49" s="40"/>
      <c r="AN49" s="41"/>
      <c r="AO49" s="42"/>
      <c r="AP49" s="44">
        <f t="shared" si="5"/>
        <v>9</v>
      </c>
      <c r="AQ49" s="45">
        <f t="shared" si="6"/>
        <v>6.6111111111111107</v>
      </c>
    </row>
    <row r="50" spans="1:43" x14ac:dyDescent="0.25">
      <c r="A50" s="96"/>
      <c r="B50" s="91" t="s">
        <v>68</v>
      </c>
      <c r="C50" s="59" t="s">
        <v>21</v>
      </c>
      <c r="D50" s="13" t="s">
        <v>29</v>
      </c>
      <c r="E50" s="14" t="s">
        <v>29</v>
      </c>
      <c r="F50" s="15">
        <v>49</v>
      </c>
      <c r="G50" s="13">
        <v>46</v>
      </c>
      <c r="H50" s="13">
        <v>46</v>
      </c>
      <c r="I50" s="13">
        <v>41</v>
      </c>
      <c r="J50" s="14"/>
      <c r="K50" s="16">
        <f t="shared" si="0"/>
        <v>182</v>
      </c>
      <c r="L50" s="17">
        <v>6.9673342223651806</v>
      </c>
      <c r="M50" s="18">
        <v>6.9846560445320351</v>
      </c>
      <c r="N50" s="18">
        <v>6.9621490052924297</v>
      </c>
      <c r="O50" s="18">
        <v>7.6910962602677069</v>
      </c>
      <c r="P50" s="19"/>
      <c r="Q50" s="20">
        <f t="shared" si="1"/>
        <v>7.1513088831143374</v>
      </c>
      <c r="R50" s="21">
        <v>4</v>
      </c>
      <c r="S50" s="13">
        <v>6</v>
      </c>
      <c r="T50" s="13">
        <v>3</v>
      </c>
      <c r="U50" s="13">
        <v>1</v>
      </c>
      <c r="V50" s="14"/>
      <c r="W50" s="16">
        <f t="shared" si="2"/>
        <v>14</v>
      </c>
      <c r="X50" s="17">
        <v>7.0319448353504077</v>
      </c>
      <c r="Y50" s="18">
        <v>7.3872458925090498</v>
      </c>
      <c r="Z50" s="18">
        <v>6.2026143790849675</v>
      </c>
      <c r="AA50" s="18">
        <v>7.1333333333333337</v>
      </c>
      <c r="AB50" s="19"/>
      <c r="AC50" s="20">
        <f t="shared" si="7"/>
        <v>6.9387846100694395</v>
      </c>
      <c r="AD50" s="21">
        <v>148</v>
      </c>
      <c r="AE50" s="13">
        <v>34</v>
      </c>
      <c r="AF50" s="13">
        <v>24</v>
      </c>
      <c r="AG50" s="13">
        <v>17</v>
      </c>
      <c r="AH50" s="14"/>
      <c r="AI50" s="16">
        <f t="shared" si="3"/>
        <v>75</v>
      </c>
      <c r="AJ50" s="17">
        <v>7.1067089953294333</v>
      </c>
      <c r="AK50" s="18">
        <v>7.0062215144019477</v>
      </c>
      <c r="AL50" s="18">
        <v>7.2871023555621086</v>
      </c>
      <c r="AM50" s="18">
        <v>7.7074929971988793</v>
      </c>
      <c r="AN50" s="19"/>
      <c r="AO50" s="20">
        <f t="shared" si="4"/>
        <v>7.2768814656230925</v>
      </c>
      <c r="AP50" s="22">
        <f t="shared" si="5"/>
        <v>271</v>
      </c>
      <c r="AQ50" s="23">
        <f t="shared" si="6"/>
        <v>7.1223249862689562</v>
      </c>
    </row>
    <row r="51" spans="1:43" ht="15.75" thickBot="1" x14ac:dyDescent="0.3">
      <c r="A51" s="96"/>
      <c r="B51" s="92"/>
      <c r="C51" s="60"/>
      <c r="D51" s="35" t="s">
        <v>69</v>
      </c>
      <c r="E51" s="36" t="s">
        <v>69</v>
      </c>
      <c r="F51" s="37">
        <v>60</v>
      </c>
      <c r="G51" s="35">
        <v>35</v>
      </c>
      <c r="H51" s="35">
        <v>24</v>
      </c>
      <c r="I51" s="35">
        <v>24</v>
      </c>
      <c r="J51" s="36"/>
      <c r="K51" s="38">
        <f t="shared" si="0"/>
        <v>143</v>
      </c>
      <c r="L51" s="39">
        <v>6.8230459878285963</v>
      </c>
      <c r="M51" s="40">
        <v>7.3590109166196127</v>
      </c>
      <c r="N51" s="40">
        <v>8.0034184726522195</v>
      </c>
      <c r="O51" s="40">
        <v>7.8118500712250709</v>
      </c>
      <c r="P51" s="41"/>
      <c r="Q51" s="42">
        <f t="shared" si="1"/>
        <v>7.4993313620813753</v>
      </c>
      <c r="R51" s="43">
        <v>13</v>
      </c>
      <c r="S51" s="35">
        <v>5</v>
      </c>
      <c r="T51" s="35">
        <v>1</v>
      </c>
      <c r="U51" s="35"/>
      <c r="V51" s="36"/>
      <c r="W51" s="38">
        <f t="shared" si="2"/>
        <v>19</v>
      </c>
      <c r="X51" s="39">
        <v>6.8014987491532111</v>
      </c>
      <c r="Y51" s="40">
        <v>7.0852015810276683</v>
      </c>
      <c r="Z51" s="40">
        <v>8.2941176470588243</v>
      </c>
      <c r="AA51" s="40"/>
      <c r="AB51" s="41"/>
      <c r="AC51" s="42">
        <f t="shared" si="7"/>
        <v>7.3936059924132351</v>
      </c>
      <c r="AD51" s="43">
        <v>56</v>
      </c>
      <c r="AE51" s="35">
        <v>57</v>
      </c>
      <c r="AF51" s="35">
        <v>40</v>
      </c>
      <c r="AG51" s="35">
        <v>18</v>
      </c>
      <c r="AH51" s="36"/>
      <c r="AI51" s="38">
        <f t="shared" si="3"/>
        <v>115</v>
      </c>
      <c r="AJ51" s="39">
        <v>6.9725472911409891</v>
      </c>
      <c r="AK51" s="40">
        <v>7.2304585134333408</v>
      </c>
      <c r="AL51" s="40">
        <v>8.0826554437564511</v>
      </c>
      <c r="AM51" s="40">
        <v>7.5652777777777764</v>
      </c>
      <c r="AN51" s="41"/>
      <c r="AO51" s="42">
        <f t="shared" si="4"/>
        <v>7.4627347565271398</v>
      </c>
      <c r="AP51" s="44">
        <f t="shared" si="5"/>
        <v>277</v>
      </c>
      <c r="AQ51" s="45">
        <f t="shared" si="6"/>
        <v>7.451890703673917</v>
      </c>
    </row>
    <row r="52" spans="1:43" ht="15.75" thickBot="1" x14ac:dyDescent="0.3">
      <c r="A52" s="96"/>
      <c r="B52" s="61" t="s">
        <v>70</v>
      </c>
      <c r="C52" s="47" t="s">
        <v>21</v>
      </c>
      <c r="D52" s="48" t="s">
        <v>71</v>
      </c>
      <c r="E52" s="49" t="s">
        <v>71</v>
      </c>
      <c r="F52" s="50">
        <v>18</v>
      </c>
      <c r="G52" s="48">
        <v>17</v>
      </c>
      <c r="H52" s="48">
        <v>10</v>
      </c>
      <c r="I52" s="48">
        <v>17</v>
      </c>
      <c r="J52" s="49"/>
      <c r="K52" s="51">
        <f t="shared" si="0"/>
        <v>62</v>
      </c>
      <c r="L52" s="52">
        <v>7.1750975473801573</v>
      </c>
      <c r="M52" s="53">
        <v>7.5074409126341122</v>
      </c>
      <c r="N52" s="53">
        <v>7.7386982053500404</v>
      </c>
      <c r="O52" s="53">
        <v>7.1674061071525559</v>
      </c>
      <c r="P52" s="54"/>
      <c r="Q52" s="55">
        <f t="shared" si="1"/>
        <v>7.3971606931292166</v>
      </c>
      <c r="R52" s="56">
        <v>2</v>
      </c>
      <c r="S52" s="48"/>
      <c r="T52" s="48">
        <v>1</v>
      </c>
      <c r="U52" s="48"/>
      <c r="V52" s="49"/>
      <c r="W52" s="51">
        <f t="shared" si="2"/>
        <v>3</v>
      </c>
      <c r="X52" s="52">
        <v>5.8518518518518512</v>
      </c>
      <c r="Y52" s="53"/>
      <c r="Z52" s="53">
        <v>8.6785714285714288</v>
      </c>
      <c r="AA52" s="53"/>
      <c r="AB52" s="54"/>
      <c r="AC52" s="55">
        <f t="shared" si="7"/>
        <v>7.26521164021164</v>
      </c>
      <c r="AD52" s="56">
        <v>42</v>
      </c>
      <c r="AE52" s="48">
        <v>63</v>
      </c>
      <c r="AF52" s="48">
        <v>37</v>
      </c>
      <c r="AG52" s="48">
        <v>26</v>
      </c>
      <c r="AH52" s="49"/>
      <c r="AI52" s="51">
        <f t="shared" si="3"/>
        <v>126</v>
      </c>
      <c r="AJ52" s="52">
        <v>7.6695293502016177</v>
      </c>
      <c r="AK52" s="53">
        <v>7.5542721752383111</v>
      </c>
      <c r="AL52" s="53">
        <v>8.1101516555329614</v>
      </c>
      <c r="AM52" s="53">
        <v>8.4199136360689533</v>
      </c>
      <c r="AN52" s="54"/>
      <c r="AO52" s="55">
        <f t="shared" si="4"/>
        <v>7.9384667042604615</v>
      </c>
      <c r="AP52" s="57">
        <f t="shared" si="5"/>
        <v>191</v>
      </c>
      <c r="AQ52" s="58">
        <f t="shared" si="6"/>
        <v>7.533613012533773</v>
      </c>
    </row>
    <row r="53" spans="1:43" x14ac:dyDescent="0.25">
      <c r="A53" s="96"/>
      <c r="B53" s="87" t="s">
        <v>72</v>
      </c>
      <c r="C53" s="94" t="s">
        <v>21</v>
      </c>
      <c r="D53" s="13" t="s">
        <v>73</v>
      </c>
      <c r="E53" s="14" t="s">
        <v>74</v>
      </c>
      <c r="F53" s="15">
        <v>89</v>
      </c>
      <c r="G53" s="13">
        <v>91</v>
      </c>
      <c r="H53" s="13">
        <v>63</v>
      </c>
      <c r="I53" s="13">
        <v>65</v>
      </c>
      <c r="J53" s="14"/>
      <c r="K53" s="16">
        <f t="shared" si="0"/>
        <v>308</v>
      </c>
      <c r="L53" s="17">
        <v>7.768547233041617</v>
      </c>
      <c r="M53" s="18">
        <v>7.5721678755407558</v>
      </c>
      <c r="N53" s="18">
        <v>7.6357291500769788</v>
      </c>
      <c r="O53" s="18">
        <v>8.012344322344326</v>
      </c>
      <c r="P53" s="19"/>
      <c r="Q53" s="20">
        <f t="shared" si="1"/>
        <v>7.7471971452509196</v>
      </c>
      <c r="R53" s="21">
        <v>9</v>
      </c>
      <c r="S53" s="13">
        <v>8</v>
      </c>
      <c r="T53" s="13">
        <v>1</v>
      </c>
      <c r="U53" s="13">
        <v>1</v>
      </c>
      <c r="V53" s="14"/>
      <c r="W53" s="16">
        <f t="shared" si="2"/>
        <v>19</v>
      </c>
      <c r="X53" s="17">
        <v>7.1373809523809513</v>
      </c>
      <c r="Y53" s="18">
        <v>7.0099578863165819</v>
      </c>
      <c r="Z53" s="18">
        <v>8.36</v>
      </c>
      <c r="AA53" s="18">
        <v>8.2857142857142865</v>
      </c>
      <c r="AB53" s="19"/>
      <c r="AC53" s="20">
        <f t="shared" si="7"/>
        <v>7.698263281102955</v>
      </c>
      <c r="AD53" s="21">
        <v>31</v>
      </c>
      <c r="AE53" s="13">
        <v>29</v>
      </c>
      <c r="AF53" s="13">
        <v>19</v>
      </c>
      <c r="AG53" s="13">
        <v>23</v>
      </c>
      <c r="AH53" s="14"/>
      <c r="AI53" s="16">
        <f t="shared" si="3"/>
        <v>71</v>
      </c>
      <c r="AJ53" s="17">
        <v>7.9327858521406904</v>
      </c>
      <c r="AK53" s="18">
        <v>7.7804482499010241</v>
      </c>
      <c r="AL53" s="18">
        <v>7.5542046588042027</v>
      </c>
      <c r="AM53" s="18">
        <v>8.4772162619988727</v>
      </c>
      <c r="AN53" s="19"/>
      <c r="AO53" s="20">
        <f t="shared" si="4"/>
        <v>7.9361637557111973</v>
      </c>
      <c r="AP53" s="22">
        <f t="shared" si="5"/>
        <v>398</v>
      </c>
      <c r="AQ53" s="23">
        <f t="shared" si="6"/>
        <v>7.7938747273550248</v>
      </c>
    </row>
    <row r="54" spans="1:43" x14ac:dyDescent="0.25">
      <c r="A54" s="96"/>
      <c r="B54" s="88"/>
      <c r="C54" s="89"/>
      <c r="D54" s="24" t="s">
        <v>75</v>
      </c>
      <c r="E54" s="25" t="s">
        <v>75</v>
      </c>
      <c r="F54" s="26">
        <v>45</v>
      </c>
      <c r="G54" s="24">
        <v>50</v>
      </c>
      <c r="H54" s="24">
        <v>49</v>
      </c>
      <c r="I54" s="24">
        <v>40</v>
      </c>
      <c r="J54" s="25"/>
      <c r="K54" s="27">
        <f t="shared" si="0"/>
        <v>184</v>
      </c>
      <c r="L54" s="28">
        <v>7.8275611687169988</v>
      </c>
      <c r="M54" s="29">
        <v>7.2180145702250957</v>
      </c>
      <c r="N54" s="29">
        <v>8.1571684009572198</v>
      </c>
      <c r="O54" s="29">
        <v>8.3063063407181055</v>
      </c>
      <c r="P54" s="30"/>
      <c r="Q54" s="31">
        <f t="shared" si="1"/>
        <v>7.8772626201543554</v>
      </c>
      <c r="R54" s="32">
        <v>18</v>
      </c>
      <c r="S54" s="24">
        <v>4</v>
      </c>
      <c r="T54" s="24">
        <v>3</v>
      </c>
      <c r="U54" s="24"/>
      <c r="V54" s="25"/>
      <c r="W54" s="27">
        <f t="shared" si="2"/>
        <v>25</v>
      </c>
      <c r="X54" s="28">
        <v>7.2234158380701201</v>
      </c>
      <c r="Y54" s="29">
        <v>6.8511904761904763</v>
      </c>
      <c r="Z54" s="29">
        <v>8.8115942028985508</v>
      </c>
      <c r="AA54" s="29"/>
      <c r="AB54" s="30"/>
      <c r="AC54" s="31">
        <f t="shared" si="7"/>
        <v>7.6287335057197154</v>
      </c>
      <c r="AD54" s="32">
        <v>12</v>
      </c>
      <c r="AE54" s="24">
        <v>80</v>
      </c>
      <c r="AF54" s="24">
        <v>29</v>
      </c>
      <c r="AG54" s="24">
        <v>16</v>
      </c>
      <c r="AH54" s="25"/>
      <c r="AI54" s="27">
        <f t="shared" si="3"/>
        <v>125</v>
      </c>
      <c r="AJ54" s="28">
        <v>7.828980130063723</v>
      </c>
      <c r="AK54" s="29">
        <v>7.5476088686462699</v>
      </c>
      <c r="AL54" s="29">
        <v>8.2445790091967002</v>
      </c>
      <c r="AM54" s="29">
        <v>8.2449483082706774</v>
      </c>
      <c r="AN54" s="30"/>
      <c r="AO54" s="31">
        <f t="shared" si="4"/>
        <v>7.9665290790443422</v>
      </c>
      <c r="AP54" s="33">
        <f t="shared" si="5"/>
        <v>334</v>
      </c>
      <c r="AQ54" s="34">
        <f t="shared" si="6"/>
        <v>7.8241750683061371</v>
      </c>
    </row>
    <row r="55" spans="1:43" ht="15.75" thickBot="1" x14ac:dyDescent="0.3">
      <c r="A55" s="96"/>
      <c r="B55" s="93"/>
      <c r="C55" s="90"/>
      <c r="D55" s="35" t="s">
        <v>49</v>
      </c>
      <c r="E55" s="36" t="s">
        <v>76</v>
      </c>
      <c r="F55" s="37">
        <v>125</v>
      </c>
      <c r="G55" s="35">
        <v>158</v>
      </c>
      <c r="H55" s="35">
        <v>89</v>
      </c>
      <c r="I55" s="35">
        <v>63</v>
      </c>
      <c r="J55" s="36"/>
      <c r="K55" s="38">
        <f t="shared" si="0"/>
        <v>435</v>
      </c>
      <c r="L55" s="39">
        <v>7.4234337714573</v>
      </c>
      <c r="M55" s="40">
        <v>6.995491391797426</v>
      </c>
      <c r="N55" s="40">
        <v>7.4220526775081588</v>
      </c>
      <c r="O55" s="40">
        <v>7.4909943398188457</v>
      </c>
      <c r="P55" s="41"/>
      <c r="Q55" s="42">
        <f t="shared" si="1"/>
        <v>7.3329930451454324</v>
      </c>
      <c r="R55" s="43">
        <v>9</v>
      </c>
      <c r="S55" s="35">
        <v>8</v>
      </c>
      <c r="T55" s="35">
        <v>1</v>
      </c>
      <c r="U55" s="35">
        <v>1</v>
      </c>
      <c r="V55" s="36"/>
      <c r="W55" s="38">
        <f t="shared" si="2"/>
        <v>19</v>
      </c>
      <c r="X55" s="39">
        <v>7.80523783587509</v>
      </c>
      <c r="Y55" s="40">
        <v>6.4145833333333337</v>
      </c>
      <c r="Z55" s="40">
        <v>7.8695652173913047</v>
      </c>
      <c r="AA55" s="40">
        <v>6.2857142857142856</v>
      </c>
      <c r="AB55" s="41"/>
      <c r="AC55" s="42">
        <f t="shared" si="7"/>
        <v>7.0937751680785031</v>
      </c>
      <c r="AD55" s="43">
        <v>6</v>
      </c>
      <c r="AE55" s="35">
        <v>29</v>
      </c>
      <c r="AF55" s="35">
        <v>64</v>
      </c>
      <c r="AG55" s="35">
        <v>30</v>
      </c>
      <c r="AH55" s="36"/>
      <c r="AI55" s="38">
        <f t="shared" si="3"/>
        <v>123</v>
      </c>
      <c r="AJ55" s="39">
        <v>8.0019349845201244</v>
      </c>
      <c r="AK55" s="40">
        <v>7.486159950327866</v>
      </c>
      <c r="AL55" s="40">
        <v>7.7592020592631989</v>
      </c>
      <c r="AM55" s="40">
        <v>7.9840764790764789</v>
      </c>
      <c r="AN55" s="41"/>
      <c r="AO55" s="42">
        <f t="shared" si="4"/>
        <v>7.8078433682969166</v>
      </c>
      <c r="AP55" s="44">
        <f t="shared" si="5"/>
        <v>577</v>
      </c>
      <c r="AQ55" s="45">
        <f t="shared" si="6"/>
        <v>7.4115371938402843</v>
      </c>
    </row>
    <row r="56" spans="1:43" x14ac:dyDescent="0.25">
      <c r="A56" s="96"/>
      <c r="B56" s="87" t="s">
        <v>77</v>
      </c>
      <c r="C56" s="59" t="s">
        <v>21</v>
      </c>
      <c r="D56" s="13" t="s">
        <v>78</v>
      </c>
      <c r="E56" s="14" t="s">
        <v>78</v>
      </c>
      <c r="F56" s="15">
        <v>155</v>
      </c>
      <c r="G56" s="13">
        <v>109</v>
      </c>
      <c r="H56" s="13">
        <v>98</v>
      </c>
      <c r="I56" s="13">
        <v>70</v>
      </c>
      <c r="J56" s="14"/>
      <c r="K56" s="16">
        <f t="shared" si="0"/>
        <v>432</v>
      </c>
      <c r="L56" s="17">
        <v>7.2815109440702104</v>
      </c>
      <c r="M56" s="18">
        <v>7.5465374123976217</v>
      </c>
      <c r="N56" s="18">
        <v>7.5091196059689311</v>
      </c>
      <c r="O56" s="18">
        <v>7.4230544910271812</v>
      </c>
      <c r="P56" s="19"/>
      <c r="Q56" s="20">
        <f t="shared" si="1"/>
        <v>7.4400556133659856</v>
      </c>
      <c r="R56" s="21">
        <v>22</v>
      </c>
      <c r="S56" s="13">
        <v>8</v>
      </c>
      <c r="T56" s="13">
        <v>5</v>
      </c>
      <c r="U56" s="13"/>
      <c r="V56" s="14"/>
      <c r="W56" s="16">
        <f t="shared" si="2"/>
        <v>35</v>
      </c>
      <c r="X56" s="17">
        <v>6.5111864602009177</v>
      </c>
      <c r="Y56" s="18">
        <v>7.6976109369272994</v>
      </c>
      <c r="Z56" s="18">
        <v>9.1090513833992102</v>
      </c>
      <c r="AA56" s="18"/>
      <c r="AB56" s="19"/>
      <c r="AC56" s="20">
        <f t="shared" si="7"/>
        <v>7.7726162601758091</v>
      </c>
      <c r="AD56" s="21">
        <v>78</v>
      </c>
      <c r="AE56" s="13">
        <v>174</v>
      </c>
      <c r="AF56" s="13">
        <v>138</v>
      </c>
      <c r="AG56" s="13">
        <v>125</v>
      </c>
      <c r="AH56" s="14"/>
      <c r="AI56" s="16">
        <f t="shared" si="3"/>
        <v>437</v>
      </c>
      <c r="AJ56" s="17">
        <v>7.763558493498981</v>
      </c>
      <c r="AK56" s="18">
        <v>7.9113776032623946</v>
      </c>
      <c r="AL56" s="18">
        <v>8.0630271387523997</v>
      </c>
      <c r="AM56" s="18">
        <v>7.8000055591467357</v>
      </c>
      <c r="AN56" s="19"/>
      <c r="AO56" s="20">
        <f t="shared" si="4"/>
        <v>7.8844921986651277</v>
      </c>
      <c r="AP56" s="22">
        <f t="shared" si="5"/>
        <v>904</v>
      </c>
      <c r="AQ56" s="23">
        <f t="shared" si="6"/>
        <v>7.6990546907356405</v>
      </c>
    </row>
    <row r="57" spans="1:43" ht="15.75" thickBot="1" x14ac:dyDescent="0.3">
      <c r="A57" s="96"/>
      <c r="B57" s="93"/>
      <c r="C57" s="60" t="s">
        <v>36</v>
      </c>
      <c r="D57" s="35" t="s">
        <v>78</v>
      </c>
      <c r="E57" s="36" t="s">
        <v>78</v>
      </c>
      <c r="F57" s="37"/>
      <c r="G57" s="35"/>
      <c r="H57" s="35"/>
      <c r="I57" s="35"/>
      <c r="J57" s="36">
        <v>82</v>
      </c>
      <c r="K57" s="38">
        <f t="shared" si="0"/>
        <v>82</v>
      </c>
      <c r="L57" s="39"/>
      <c r="M57" s="40"/>
      <c r="N57" s="40"/>
      <c r="O57" s="40"/>
      <c r="P57" s="41">
        <v>7.0587566397017634</v>
      </c>
      <c r="Q57" s="42">
        <f t="shared" si="1"/>
        <v>7.0587566397017634</v>
      </c>
      <c r="R57" s="43"/>
      <c r="S57" s="35"/>
      <c r="T57" s="35"/>
      <c r="U57" s="35"/>
      <c r="V57" s="36"/>
      <c r="W57" s="38"/>
      <c r="X57" s="39"/>
      <c r="Y57" s="40"/>
      <c r="Z57" s="40"/>
      <c r="AA57" s="40"/>
      <c r="AB57" s="41"/>
      <c r="AC57" s="42"/>
      <c r="AD57" s="43"/>
      <c r="AE57" s="35"/>
      <c r="AF57" s="35"/>
      <c r="AG57" s="35"/>
      <c r="AH57" s="36">
        <v>66</v>
      </c>
      <c r="AI57" s="38">
        <f t="shared" si="3"/>
        <v>66</v>
      </c>
      <c r="AJ57" s="39"/>
      <c r="AK57" s="40"/>
      <c r="AL57" s="40"/>
      <c r="AM57" s="40"/>
      <c r="AN57" s="41">
        <v>7.5117172600127144</v>
      </c>
      <c r="AO57" s="42">
        <f t="shared" si="4"/>
        <v>7.5117172600127144</v>
      </c>
      <c r="AP57" s="44">
        <f t="shared" si="5"/>
        <v>148</v>
      </c>
      <c r="AQ57" s="45">
        <f t="shared" si="6"/>
        <v>7.2852369498572394</v>
      </c>
    </row>
    <row r="58" spans="1:43" x14ac:dyDescent="0.25">
      <c r="A58" s="96"/>
      <c r="B58" s="87" t="s">
        <v>79</v>
      </c>
      <c r="C58" s="59" t="s">
        <v>21</v>
      </c>
      <c r="D58" s="13" t="s">
        <v>80</v>
      </c>
      <c r="E58" s="14" t="s">
        <v>80</v>
      </c>
      <c r="F58" s="15">
        <v>92</v>
      </c>
      <c r="G58" s="13">
        <v>116</v>
      </c>
      <c r="H58" s="13">
        <v>99</v>
      </c>
      <c r="I58" s="13">
        <v>91</v>
      </c>
      <c r="J58" s="14"/>
      <c r="K58" s="16">
        <f t="shared" si="0"/>
        <v>398</v>
      </c>
      <c r="L58" s="17">
        <v>7.5752162541564685</v>
      </c>
      <c r="M58" s="18">
        <v>7.7264878810100717</v>
      </c>
      <c r="N58" s="18">
        <v>7.6982708243673166</v>
      </c>
      <c r="O58" s="18">
        <v>7.66</v>
      </c>
      <c r="P58" s="19"/>
      <c r="Q58" s="20">
        <f t="shared" si="1"/>
        <v>7.6649937398834647</v>
      </c>
      <c r="R58" s="21">
        <v>8</v>
      </c>
      <c r="S58" s="13">
        <v>2</v>
      </c>
      <c r="T58" s="13">
        <v>3</v>
      </c>
      <c r="U58" s="13">
        <v>2</v>
      </c>
      <c r="V58" s="14"/>
      <c r="W58" s="16">
        <f t="shared" si="2"/>
        <v>15</v>
      </c>
      <c r="X58" s="17">
        <v>6.8970588235294121</v>
      </c>
      <c r="Y58" s="18">
        <v>7.8235294117647056</v>
      </c>
      <c r="Z58" s="18">
        <v>8.148148148148147</v>
      </c>
      <c r="AA58" s="18">
        <v>8.2899999999999991</v>
      </c>
      <c r="AB58" s="19"/>
      <c r="AC58" s="20">
        <f t="shared" si="7"/>
        <v>7.789684095860566</v>
      </c>
      <c r="AD58" s="21">
        <v>6</v>
      </c>
      <c r="AE58" s="13">
        <v>12</v>
      </c>
      <c r="AF58" s="13">
        <v>12</v>
      </c>
      <c r="AG58" s="13">
        <v>8</v>
      </c>
      <c r="AH58" s="14"/>
      <c r="AI58" s="16">
        <f t="shared" si="3"/>
        <v>32</v>
      </c>
      <c r="AJ58" s="17">
        <v>6.8933823529411775</v>
      </c>
      <c r="AK58" s="18">
        <v>7.0795837633298939</v>
      </c>
      <c r="AL58" s="18">
        <v>7.6434436274509805</v>
      </c>
      <c r="AM58" s="18">
        <v>8.24</v>
      </c>
      <c r="AN58" s="19"/>
      <c r="AO58" s="20">
        <f t="shared" si="4"/>
        <v>7.4641024359305135</v>
      </c>
      <c r="AP58" s="22">
        <f t="shared" si="5"/>
        <v>445</v>
      </c>
      <c r="AQ58" s="23">
        <f t="shared" si="6"/>
        <v>7.6395934238915144</v>
      </c>
    </row>
    <row r="59" spans="1:43" x14ac:dyDescent="0.25">
      <c r="A59" s="96"/>
      <c r="B59" s="88"/>
      <c r="C59" s="62" t="s">
        <v>21</v>
      </c>
      <c r="D59" s="24" t="s">
        <v>81</v>
      </c>
      <c r="E59" s="25" t="s">
        <v>81</v>
      </c>
      <c r="F59" s="26">
        <v>60</v>
      </c>
      <c r="G59" s="24">
        <v>71</v>
      </c>
      <c r="H59" s="24">
        <v>68</v>
      </c>
      <c r="I59" s="24">
        <v>82</v>
      </c>
      <c r="J59" s="25"/>
      <c r="K59" s="27">
        <f t="shared" si="0"/>
        <v>281</v>
      </c>
      <c r="L59" s="28">
        <v>7.2380524758559313</v>
      </c>
      <c r="M59" s="29">
        <v>6.9571449127497278</v>
      </c>
      <c r="N59" s="29">
        <v>7.0079676993644169</v>
      </c>
      <c r="O59" s="29">
        <v>7.3086746268238381</v>
      </c>
      <c r="P59" s="30"/>
      <c r="Q59" s="31">
        <f t="shared" si="1"/>
        <v>7.1279599286984787</v>
      </c>
      <c r="R59" s="32">
        <v>7</v>
      </c>
      <c r="S59" s="24">
        <v>7</v>
      </c>
      <c r="T59" s="24">
        <v>1</v>
      </c>
      <c r="U59" s="24">
        <v>1</v>
      </c>
      <c r="V59" s="25"/>
      <c r="W59" s="27">
        <f t="shared" si="2"/>
        <v>16</v>
      </c>
      <c r="X59" s="28">
        <v>7.0064025610244105</v>
      </c>
      <c r="Y59" s="29">
        <v>6.7157202354626069</v>
      </c>
      <c r="Z59" s="29">
        <v>6.9375</v>
      </c>
      <c r="AA59" s="29">
        <v>7.9375</v>
      </c>
      <c r="AB59" s="30"/>
      <c r="AC59" s="31">
        <f t="shared" si="7"/>
        <v>7.1492806991217543</v>
      </c>
      <c r="AD59" s="32">
        <v>24</v>
      </c>
      <c r="AE59" s="24">
        <v>17</v>
      </c>
      <c r="AF59" s="24">
        <v>13</v>
      </c>
      <c r="AG59" s="24">
        <v>15</v>
      </c>
      <c r="AH59" s="25"/>
      <c r="AI59" s="27">
        <f t="shared" si="3"/>
        <v>45</v>
      </c>
      <c r="AJ59" s="28">
        <v>7.5559943171499233</v>
      </c>
      <c r="AK59" s="29">
        <v>7.2442231859011681</v>
      </c>
      <c r="AL59" s="29">
        <v>7.4363459190382271</v>
      </c>
      <c r="AM59" s="29">
        <v>7.4449346405228756</v>
      </c>
      <c r="AN59" s="30"/>
      <c r="AO59" s="31">
        <f t="shared" si="4"/>
        <v>7.4203745156530481</v>
      </c>
      <c r="AP59" s="33">
        <f t="shared" si="5"/>
        <v>342</v>
      </c>
      <c r="AQ59" s="34">
        <f t="shared" si="6"/>
        <v>7.2325383811577604</v>
      </c>
    </row>
    <row r="60" spans="1:43" x14ac:dyDescent="0.25">
      <c r="A60" s="96"/>
      <c r="B60" s="88"/>
      <c r="C60" s="62" t="s">
        <v>21</v>
      </c>
      <c r="D60" s="24" t="s">
        <v>82</v>
      </c>
      <c r="E60" s="25" t="s">
        <v>82</v>
      </c>
      <c r="F60" s="26">
        <v>66</v>
      </c>
      <c r="G60" s="24">
        <v>66</v>
      </c>
      <c r="H60" s="24">
        <v>56</v>
      </c>
      <c r="I60" s="24">
        <v>78</v>
      </c>
      <c r="J60" s="25"/>
      <c r="K60" s="27">
        <f t="shared" si="0"/>
        <v>266</v>
      </c>
      <c r="L60" s="28">
        <v>7.3332852332852356</v>
      </c>
      <c r="M60" s="29">
        <v>7.1286002618239461</v>
      </c>
      <c r="N60" s="29">
        <v>7.1701607716451807</v>
      </c>
      <c r="O60" s="29">
        <v>7.4663772380297138</v>
      </c>
      <c r="P60" s="30"/>
      <c r="Q60" s="31">
        <f t="shared" si="1"/>
        <v>7.2746058761960199</v>
      </c>
      <c r="R60" s="32">
        <v>10</v>
      </c>
      <c r="S60" s="24">
        <v>1</v>
      </c>
      <c r="T60" s="24">
        <v>1</v>
      </c>
      <c r="U60" s="24">
        <v>1</v>
      </c>
      <c r="V60" s="25"/>
      <c r="W60" s="27">
        <f t="shared" si="2"/>
        <v>13</v>
      </c>
      <c r="X60" s="28">
        <v>6.8946240601503774</v>
      </c>
      <c r="Y60" s="29">
        <v>8.65</v>
      </c>
      <c r="Z60" s="29">
        <v>6.5555555555555554</v>
      </c>
      <c r="AA60" s="29">
        <v>8.6111111111111107</v>
      </c>
      <c r="AB60" s="30"/>
      <c r="AC60" s="31">
        <f t="shared" si="7"/>
        <v>7.677822681704261</v>
      </c>
      <c r="AD60" s="32">
        <v>10</v>
      </c>
      <c r="AE60" s="24">
        <v>17</v>
      </c>
      <c r="AF60" s="24">
        <v>7</v>
      </c>
      <c r="AG60" s="24">
        <v>9</v>
      </c>
      <c r="AH60" s="25"/>
      <c r="AI60" s="27">
        <f t="shared" si="3"/>
        <v>33</v>
      </c>
      <c r="AJ60" s="28">
        <v>7.1952380952380963</v>
      </c>
      <c r="AK60" s="29">
        <v>7.2326797385620916</v>
      </c>
      <c r="AL60" s="29">
        <v>7.0368421052631591</v>
      </c>
      <c r="AM60" s="29">
        <v>7.3827160493827177</v>
      </c>
      <c r="AN60" s="30"/>
      <c r="AO60" s="31">
        <f t="shared" si="4"/>
        <v>7.211868997111516</v>
      </c>
      <c r="AP60" s="33">
        <f t="shared" si="5"/>
        <v>312</v>
      </c>
      <c r="AQ60" s="34">
        <f t="shared" si="6"/>
        <v>7.3880991850039317</v>
      </c>
    </row>
    <row r="61" spans="1:43" ht="15.75" thickBot="1" x14ac:dyDescent="0.3">
      <c r="A61" s="96"/>
      <c r="B61" s="93"/>
      <c r="C61" s="60" t="s">
        <v>21</v>
      </c>
      <c r="D61" s="35" t="s">
        <v>83</v>
      </c>
      <c r="E61" s="36" t="s">
        <v>83</v>
      </c>
      <c r="F61" s="37">
        <v>101</v>
      </c>
      <c r="G61" s="35">
        <v>99</v>
      </c>
      <c r="H61" s="35">
        <v>85</v>
      </c>
      <c r="I61" s="35">
        <v>113</v>
      </c>
      <c r="J61" s="36"/>
      <c r="K61" s="38">
        <f t="shared" si="0"/>
        <v>398</v>
      </c>
      <c r="L61" s="39">
        <v>6.8308607558013614</v>
      </c>
      <c r="M61" s="40">
        <v>6.9279938769114091</v>
      </c>
      <c r="N61" s="40">
        <v>7.138498347608925</v>
      </c>
      <c r="O61" s="40">
        <v>7.1057408834532882</v>
      </c>
      <c r="P61" s="41"/>
      <c r="Q61" s="42">
        <f t="shared" si="1"/>
        <v>7.0007734659437464</v>
      </c>
      <c r="R61" s="43">
        <v>9</v>
      </c>
      <c r="S61" s="35"/>
      <c r="T61" s="35">
        <v>1</v>
      </c>
      <c r="U61" s="35">
        <v>2</v>
      </c>
      <c r="V61" s="36"/>
      <c r="W61" s="38">
        <f t="shared" si="2"/>
        <v>12</v>
      </c>
      <c r="X61" s="39">
        <v>6.580232580361578</v>
      </c>
      <c r="Y61" s="40"/>
      <c r="Z61" s="40">
        <v>6.5555555555555554</v>
      </c>
      <c r="AA61" s="40">
        <v>7.6392156862745093</v>
      </c>
      <c r="AB61" s="41"/>
      <c r="AC61" s="42">
        <f t="shared" si="7"/>
        <v>6.9250012740638809</v>
      </c>
      <c r="AD61" s="43">
        <v>14</v>
      </c>
      <c r="AE61" s="35">
        <v>23</v>
      </c>
      <c r="AF61" s="35">
        <v>22</v>
      </c>
      <c r="AG61" s="35">
        <v>26</v>
      </c>
      <c r="AH61" s="36"/>
      <c r="AI61" s="38">
        <f t="shared" si="3"/>
        <v>71</v>
      </c>
      <c r="AJ61" s="39">
        <v>7.2921130294222962</v>
      </c>
      <c r="AK61" s="40">
        <v>7.1889687842406937</v>
      </c>
      <c r="AL61" s="40">
        <v>6.7499782514136575</v>
      </c>
      <c r="AM61" s="40">
        <v>6.9626979638009043</v>
      </c>
      <c r="AN61" s="41"/>
      <c r="AO61" s="42">
        <f t="shared" si="4"/>
        <v>7.0484395072193884</v>
      </c>
      <c r="AP61" s="44">
        <f t="shared" si="5"/>
        <v>481</v>
      </c>
      <c r="AQ61" s="45">
        <f t="shared" si="6"/>
        <v>6.9914047490756728</v>
      </c>
    </row>
    <row r="62" spans="1:43" x14ac:dyDescent="0.25">
      <c r="A62" s="96"/>
      <c r="B62" s="87" t="s">
        <v>84</v>
      </c>
      <c r="C62" s="59" t="s">
        <v>21</v>
      </c>
      <c r="D62" s="13" t="s">
        <v>49</v>
      </c>
      <c r="E62" s="14" t="s">
        <v>85</v>
      </c>
      <c r="F62" s="15">
        <v>8</v>
      </c>
      <c r="G62" s="13">
        <v>14</v>
      </c>
      <c r="H62" s="13">
        <v>11</v>
      </c>
      <c r="I62" s="13">
        <v>4</v>
      </c>
      <c r="J62" s="14"/>
      <c r="K62" s="16">
        <f t="shared" si="0"/>
        <v>37</v>
      </c>
      <c r="L62" s="17">
        <v>7.0636363636363635</v>
      </c>
      <c r="M62" s="18">
        <v>5.8900613275613285</v>
      </c>
      <c r="N62" s="18">
        <v>6.8477502295684127</v>
      </c>
      <c r="O62" s="18">
        <v>8.375</v>
      </c>
      <c r="P62" s="19"/>
      <c r="Q62" s="20">
        <f t="shared" si="1"/>
        <v>7.0441119801915262</v>
      </c>
      <c r="R62" s="21"/>
      <c r="S62" s="13"/>
      <c r="T62" s="13"/>
      <c r="U62" s="13">
        <v>1</v>
      </c>
      <c r="V62" s="14"/>
      <c r="W62" s="16">
        <f t="shared" si="2"/>
        <v>1</v>
      </c>
      <c r="X62" s="17"/>
      <c r="Y62" s="18"/>
      <c r="Z62" s="18"/>
      <c r="AA62" s="18">
        <v>7.5</v>
      </c>
      <c r="AB62" s="19"/>
      <c r="AC62" s="20">
        <f t="shared" si="7"/>
        <v>7.5</v>
      </c>
      <c r="AD62" s="21">
        <v>57</v>
      </c>
      <c r="AE62" s="13">
        <v>45</v>
      </c>
      <c r="AF62" s="13">
        <v>42</v>
      </c>
      <c r="AG62" s="13">
        <v>50</v>
      </c>
      <c r="AH62" s="14"/>
      <c r="AI62" s="16">
        <f t="shared" si="3"/>
        <v>137</v>
      </c>
      <c r="AJ62" s="17">
        <v>8.0769537480063782</v>
      </c>
      <c r="AK62" s="18">
        <v>7.1793265993265978</v>
      </c>
      <c r="AL62" s="18">
        <v>7.8164584093155538</v>
      </c>
      <c r="AM62" s="18">
        <v>8.1046666666666685</v>
      </c>
      <c r="AN62" s="19"/>
      <c r="AO62" s="20">
        <f t="shared" si="4"/>
        <v>7.7943513558288</v>
      </c>
      <c r="AP62" s="22">
        <f t="shared" si="5"/>
        <v>175</v>
      </c>
      <c r="AQ62" s="23">
        <f t="shared" si="6"/>
        <v>7.4461544453401087</v>
      </c>
    </row>
    <row r="63" spans="1:43" x14ac:dyDescent="0.25">
      <c r="A63" s="96"/>
      <c r="B63" s="88"/>
      <c r="C63" s="62" t="s">
        <v>21</v>
      </c>
      <c r="D63" s="24" t="s">
        <v>49</v>
      </c>
      <c r="E63" s="25" t="s">
        <v>49</v>
      </c>
      <c r="F63" s="26">
        <v>157</v>
      </c>
      <c r="G63" s="24">
        <v>145</v>
      </c>
      <c r="H63" s="24">
        <v>101</v>
      </c>
      <c r="I63" s="24">
        <v>95</v>
      </c>
      <c r="J63" s="25"/>
      <c r="K63" s="27">
        <f t="shared" si="0"/>
        <v>498</v>
      </c>
      <c r="L63" s="28">
        <v>6.9915235850698529</v>
      </c>
      <c r="M63" s="29">
        <v>6.9211249178741978</v>
      </c>
      <c r="N63" s="29">
        <v>7.3674493667004821</v>
      </c>
      <c r="O63" s="29">
        <v>7.4082977256661477</v>
      </c>
      <c r="P63" s="30"/>
      <c r="Q63" s="31">
        <f t="shared" si="1"/>
        <v>7.172098898827671</v>
      </c>
      <c r="R63" s="32">
        <v>25</v>
      </c>
      <c r="S63" s="24">
        <v>14</v>
      </c>
      <c r="T63" s="24">
        <v>11</v>
      </c>
      <c r="U63" s="24">
        <v>4</v>
      </c>
      <c r="V63" s="25"/>
      <c r="W63" s="27">
        <f t="shared" si="2"/>
        <v>54</v>
      </c>
      <c r="X63" s="28">
        <v>6.3547136197136185</v>
      </c>
      <c r="Y63" s="29">
        <v>7.4901688745673711</v>
      </c>
      <c r="Z63" s="29">
        <v>8.1112596553773013</v>
      </c>
      <c r="AA63" s="29">
        <v>7.5713383838383832</v>
      </c>
      <c r="AB63" s="30"/>
      <c r="AC63" s="31">
        <f t="shared" si="7"/>
        <v>7.3818701333741688</v>
      </c>
      <c r="AD63" s="32">
        <v>71</v>
      </c>
      <c r="AE63" s="24">
        <v>165</v>
      </c>
      <c r="AF63" s="24">
        <v>127</v>
      </c>
      <c r="AG63" s="24">
        <v>74</v>
      </c>
      <c r="AH63" s="25"/>
      <c r="AI63" s="27">
        <f t="shared" si="3"/>
        <v>366</v>
      </c>
      <c r="AJ63" s="28">
        <v>7.374513293941626</v>
      </c>
      <c r="AK63" s="29">
        <v>7.2867568193376799</v>
      </c>
      <c r="AL63" s="29">
        <v>7.4145787515410495</v>
      </c>
      <c r="AM63" s="29">
        <v>7.5826167076167064</v>
      </c>
      <c r="AN63" s="30"/>
      <c r="AO63" s="31">
        <f t="shared" si="4"/>
        <v>7.4146163931092648</v>
      </c>
      <c r="AP63" s="33">
        <f t="shared" si="5"/>
        <v>918</v>
      </c>
      <c r="AQ63" s="34">
        <f t="shared" si="6"/>
        <v>7.3228618084370352</v>
      </c>
    </row>
    <row r="64" spans="1:43" ht="15.75" thickBot="1" x14ac:dyDescent="0.3">
      <c r="A64" s="96"/>
      <c r="B64" s="88"/>
      <c r="C64" s="62" t="s">
        <v>21</v>
      </c>
      <c r="D64" s="63" t="s">
        <v>49</v>
      </c>
      <c r="E64" s="64" t="s">
        <v>86</v>
      </c>
      <c r="F64" s="65">
        <v>51</v>
      </c>
      <c r="G64" s="63">
        <v>57</v>
      </c>
      <c r="H64" s="63">
        <v>58</v>
      </c>
      <c r="I64" s="63">
        <v>63</v>
      </c>
      <c r="J64" s="64"/>
      <c r="K64" s="66">
        <f t="shared" si="0"/>
        <v>229</v>
      </c>
      <c r="L64" s="67">
        <v>7.0494317869750391</v>
      </c>
      <c r="M64" s="68">
        <v>6.8571081892319441</v>
      </c>
      <c r="N64" s="68">
        <v>7.3831122326838692</v>
      </c>
      <c r="O64" s="68">
        <v>7.8413243075007806</v>
      </c>
      <c r="P64" s="69"/>
      <c r="Q64" s="70">
        <f t="shared" si="1"/>
        <v>7.2827441290979076</v>
      </c>
      <c r="R64" s="71"/>
      <c r="S64" s="63">
        <v>2</v>
      </c>
      <c r="T64" s="63"/>
      <c r="U64" s="63"/>
      <c r="V64" s="64"/>
      <c r="W64" s="66">
        <f t="shared" si="2"/>
        <v>2</v>
      </c>
      <c r="X64" s="67"/>
      <c r="Y64" s="68">
        <v>6.5166666666666666</v>
      </c>
      <c r="Z64" s="68"/>
      <c r="AA64" s="68"/>
      <c r="AB64" s="69"/>
      <c r="AC64" s="70">
        <f t="shared" si="7"/>
        <v>6.5166666666666666</v>
      </c>
      <c r="AD64" s="71">
        <v>11</v>
      </c>
      <c r="AE64" s="63">
        <v>1</v>
      </c>
      <c r="AF64" s="63">
        <v>1</v>
      </c>
      <c r="AG64" s="63">
        <v>3</v>
      </c>
      <c r="AH64" s="64"/>
      <c r="AI64" s="66">
        <f t="shared" si="3"/>
        <v>5</v>
      </c>
      <c r="AJ64" s="67">
        <v>7.2420231729055269</v>
      </c>
      <c r="AK64" s="68">
        <v>6.7222222222222223</v>
      </c>
      <c r="AL64" s="68">
        <v>5.0869565217391308</v>
      </c>
      <c r="AM64" s="68">
        <v>7.3111111111111109</v>
      </c>
      <c r="AN64" s="69"/>
      <c r="AO64" s="70">
        <f t="shared" si="4"/>
        <v>6.5905782569944975</v>
      </c>
      <c r="AP64" s="72">
        <f t="shared" si="5"/>
        <v>236</v>
      </c>
      <c r="AQ64" s="73">
        <f t="shared" si="6"/>
        <v>6.7966630175863569</v>
      </c>
    </row>
    <row r="65" spans="1:43" ht="15.75" thickBot="1" x14ac:dyDescent="0.3">
      <c r="A65" s="74" t="s">
        <v>3</v>
      </c>
      <c r="B65" s="75"/>
      <c r="C65" s="75"/>
      <c r="D65" s="76"/>
      <c r="E65" s="77"/>
      <c r="F65" s="78">
        <f t="shared" ref="F65:K65" si="8">SUM(F8:F64)</f>
        <v>2352</v>
      </c>
      <c r="G65" s="76">
        <f t="shared" si="8"/>
        <v>2493</v>
      </c>
      <c r="H65" s="76">
        <f t="shared" si="8"/>
        <v>1915</v>
      </c>
      <c r="I65" s="76">
        <f t="shared" si="8"/>
        <v>1780</v>
      </c>
      <c r="J65" s="77">
        <f t="shared" si="8"/>
        <v>312</v>
      </c>
      <c r="K65" s="51">
        <f t="shared" si="8"/>
        <v>8852</v>
      </c>
      <c r="L65" s="79">
        <f t="shared" ref="L65:Q65" si="9">AVERAGE(L8:L64)</f>
        <v>7.3270585689340519</v>
      </c>
      <c r="M65" s="79">
        <f t="shared" si="9"/>
        <v>7.2367885012350337</v>
      </c>
      <c r="N65" s="79">
        <f t="shared" si="9"/>
        <v>7.4033349221984945</v>
      </c>
      <c r="O65" s="79">
        <f t="shared" si="9"/>
        <v>7.3947287751949471</v>
      </c>
      <c r="P65" s="80">
        <f t="shared" si="9"/>
        <v>7.0859571313828997</v>
      </c>
      <c r="Q65" s="55">
        <f t="shared" si="9"/>
        <v>7.2914289701934862</v>
      </c>
      <c r="R65" s="81">
        <f t="shared" ref="R65:W65" si="10">SUM(R8:R64)</f>
        <v>271</v>
      </c>
      <c r="S65" s="81">
        <f t="shared" si="10"/>
        <v>109</v>
      </c>
      <c r="T65" s="81">
        <f t="shared" si="10"/>
        <v>43</v>
      </c>
      <c r="U65" s="81">
        <f t="shared" si="10"/>
        <v>20</v>
      </c>
      <c r="V65" s="75">
        <f t="shared" si="10"/>
        <v>0</v>
      </c>
      <c r="W65" s="51">
        <f t="shared" si="10"/>
        <v>443</v>
      </c>
      <c r="X65" s="79">
        <f>AVERAGE(X8:X64)</f>
        <v>6.8888349861804201</v>
      </c>
      <c r="Y65" s="79">
        <f>AVERAGE(Y8:Y64)</f>
        <v>7.2117542661937213</v>
      </c>
      <c r="Z65" s="79">
        <f>AVERAGE(Z8:Z64)</f>
        <v>7.693632475876365</v>
      </c>
      <c r="AA65" s="79">
        <f>AVERAGE(AA8:AA64)</f>
        <v>7.6747099732148749</v>
      </c>
      <c r="AB65" s="80"/>
      <c r="AC65" s="55">
        <f>AVERAGE(AC8:AC64)</f>
        <v>7.1844430965597992</v>
      </c>
      <c r="AD65" s="81">
        <f>SUM(AD8:AD64)</f>
        <v>770</v>
      </c>
      <c r="AE65" s="81">
        <f>SUM(AE8:AE64)</f>
        <v>976</v>
      </c>
      <c r="AF65" s="81">
        <f>SUM(AF8:AF64)</f>
        <v>764</v>
      </c>
      <c r="AG65" s="81">
        <f>SUM(AG8:AG64)</f>
        <v>576</v>
      </c>
      <c r="AH65" s="75">
        <f>SUM(AH8:AH64)</f>
        <v>67</v>
      </c>
      <c r="AI65" s="51">
        <f t="shared" si="3"/>
        <v>2383</v>
      </c>
      <c r="AJ65" s="79">
        <f t="shared" ref="AJ65:AO65" si="11">AVERAGE(AJ8:AJ64)</f>
        <v>7.577661233922429</v>
      </c>
      <c r="AK65" s="79">
        <f t="shared" si="11"/>
        <v>7.458488387173448</v>
      </c>
      <c r="AL65" s="79">
        <f t="shared" si="11"/>
        <v>7.4066251011182427</v>
      </c>
      <c r="AM65" s="79">
        <f t="shared" si="11"/>
        <v>7.7906218210317499</v>
      </c>
      <c r="AN65" s="80">
        <f t="shared" si="11"/>
        <v>8.1382115711828291</v>
      </c>
      <c r="AO65" s="55">
        <f t="shared" si="11"/>
        <v>7.6050156135546967</v>
      </c>
      <c r="AP65" s="51">
        <f t="shared" si="5"/>
        <v>11678</v>
      </c>
      <c r="AQ65" s="82">
        <f t="shared" si="6"/>
        <v>7.3602958934359934</v>
      </c>
    </row>
  </sheetData>
  <mergeCells count="27">
    <mergeCell ref="F5:Q5"/>
    <mergeCell ref="R5:AC5"/>
    <mergeCell ref="AD5:AO5"/>
    <mergeCell ref="AP5:AQ6"/>
    <mergeCell ref="F6:K6"/>
    <mergeCell ref="L6:Q6"/>
    <mergeCell ref="R6:W6"/>
    <mergeCell ref="X6:AC6"/>
    <mergeCell ref="AD6:AI6"/>
    <mergeCell ref="AJ6:AO6"/>
    <mergeCell ref="A8:A64"/>
    <mergeCell ref="B8:B33"/>
    <mergeCell ref="C8:C19"/>
    <mergeCell ref="C20:C33"/>
    <mergeCell ref="B35:B37"/>
    <mergeCell ref="C35:C37"/>
    <mergeCell ref="B38:B44"/>
    <mergeCell ref="C38:C44"/>
    <mergeCell ref="B45:B49"/>
    <mergeCell ref="C45:C47"/>
    <mergeCell ref="B62:B64"/>
    <mergeCell ref="C48:C49"/>
    <mergeCell ref="B50:B51"/>
    <mergeCell ref="B53:B55"/>
    <mergeCell ref="C53:C55"/>
    <mergeCell ref="B56:B57"/>
    <mergeCell ref="B58:B6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БАК и СПЕЦ по спос. пост.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Тихонова С.А.</cp:lastModifiedBy>
  <dcterms:created xsi:type="dcterms:W3CDTF">2015-11-13T09:26:17Z</dcterms:created>
  <dcterms:modified xsi:type="dcterms:W3CDTF">2016-05-05T13:12:21Z</dcterms:modified>
</cp:coreProperties>
</file>